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aciErgün\Documents\Amsterdam Lelylaan\Ingenieursdiensten tbv VSAL\NvI\NvI-3\"/>
    </mc:Choice>
  </mc:AlternateContent>
  <xr:revisionPtr revIDLastSave="0" documentId="13_ncr:1_{66C510C7-577E-4F2B-950E-FBB64478FD9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Uurtarieven" sheetId="1" r:id="rId1"/>
    <sheet name="Werkpakketten" sheetId="3" r:id="rId2"/>
  </sheets>
  <definedNames>
    <definedName name="_Hlk1658637" localSheetId="0">Uurtarieven!$B$3</definedName>
    <definedName name="_Hlk1658637" localSheetId="1">Werkpakketten!$B$2</definedName>
    <definedName name="_xlnm.Print_Area" localSheetId="0">Uurtarieven!$A$1:$K$46</definedName>
    <definedName name="_xlnm.Print_Area" localSheetId="1">Werkpakketten!$A$2:$R$106</definedName>
    <definedName name="Z_BCE1261D_F879_45A2_8AEE_B94012C4FE13_.wvu.PrintArea" localSheetId="0" hidden="1">Uurtarieven!$A$2:$O$50</definedName>
    <definedName name="Z_BCE1261D_F879_45A2_8AEE_B94012C4FE13_.wvu.PrintArea" localSheetId="1" hidden="1">Werkpakketten!$A$2:$R$106</definedName>
  </definedNames>
  <calcPr calcId="191029"/>
  <customWorkbookViews>
    <customWorkbookView name="Laura Tenniglo - Persoonlijke weergave" guid="{BCE1261D-F879-45A2-8AEE-B94012C4FE13}" mergeInterval="0" personalView="1" maximized="1" xWindow="2869" yWindow="-11" windowWidth="2902" windowHeight="1582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3" l="1"/>
  <c r="E35" i="3"/>
  <c r="E76" i="3"/>
  <c r="E72" i="3"/>
  <c r="E70" i="3"/>
  <c r="E67" i="3"/>
  <c r="E65" i="3"/>
  <c r="E63" i="3"/>
  <c r="E61" i="3"/>
  <c r="E58" i="3"/>
  <c r="E56" i="3"/>
  <c r="E53" i="3"/>
  <c r="E51" i="3"/>
  <c r="E48" i="3"/>
  <c r="E46" i="3"/>
  <c r="E43" i="3"/>
  <c r="E39" i="3"/>
  <c r="E34" i="3"/>
  <c r="E31" i="3"/>
  <c r="E29" i="3"/>
  <c r="E47" i="3" l="1"/>
  <c r="E49" i="3"/>
  <c r="E50" i="3"/>
  <c r="E52" i="3"/>
  <c r="E44" i="3"/>
  <c r="E45" i="3"/>
  <c r="E54" i="3"/>
  <c r="E55" i="3"/>
  <c r="E57" i="3"/>
  <c r="E59" i="3"/>
  <c r="E60" i="3"/>
  <c r="E62" i="3"/>
  <c r="E64" i="3"/>
  <c r="E66" i="3"/>
  <c r="N21" i="3" l="1"/>
  <c r="M21" i="3"/>
  <c r="L21" i="3"/>
  <c r="K21" i="3"/>
  <c r="J21" i="3"/>
  <c r="I21" i="3"/>
  <c r="H21" i="3"/>
  <c r="G21" i="3"/>
  <c r="E23" i="3"/>
  <c r="E86" i="3" l="1"/>
  <c r="E24" i="3" l="1"/>
  <c r="E25" i="3"/>
  <c r="E26" i="3"/>
  <c r="E27" i="3"/>
  <c r="E28" i="3"/>
  <c r="E30" i="3"/>
  <c r="E32" i="3"/>
  <c r="E33" i="3"/>
  <c r="E37" i="3"/>
  <c r="E38" i="3"/>
  <c r="E40" i="3"/>
  <c r="E41" i="3"/>
  <c r="E42" i="3"/>
  <c r="E68" i="3"/>
  <c r="E69" i="3"/>
  <c r="E71" i="3"/>
  <c r="E73" i="3"/>
  <c r="E74" i="3"/>
  <c r="E75" i="3"/>
  <c r="E79" i="3" l="1"/>
  <c r="E78" i="3"/>
  <c r="F34" i="1" s="1"/>
  <c r="E93" i="3"/>
  <c r="E94" i="3" s="1"/>
  <c r="F31" i="1" s="1"/>
  <c r="F29" i="1" l="1"/>
  <c r="F21" i="3" l="1"/>
  <c r="E87" i="3" l="1"/>
  <c r="F30" i="1" s="1"/>
  <c r="F32" i="1" s="1"/>
</calcChain>
</file>

<file path=xl/sharedStrings.xml><?xml version="1.0" encoding="utf-8"?>
<sst xmlns="http://schemas.openxmlformats.org/spreadsheetml/2006/main" count="178" uniqueCount="134">
  <si>
    <t>Uren</t>
  </si>
  <si>
    <t>Functie</t>
  </si>
  <si>
    <t>Plaats en datum</t>
  </si>
  <si>
    <t>Functionarissen</t>
  </si>
  <si>
    <t>Minimaal</t>
  </si>
  <si>
    <t>Maximaal</t>
  </si>
  <si>
    <t>Uurtarieven</t>
  </si>
  <si>
    <t>Subtotaal</t>
  </si>
  <si>
    <t>sr toezichthouder / directievoerder</t>
  </si>
  <si>
    <t>toezichthouder</t>
  </si>
  <si>
    <t>Producten/activiteiten</t>
  </si>
  <si>
    <t>vaste prijs (onderzoek/leveringen/…)</t>
  </si>
  <si>
    <t>- werk- denk niveau minimaal HBO +
- minimaal 10 jaar relevante ervaring</t>
  </si>
  <si>
    <t>senior projectleider</t>
  </si>
  <si>
    <t>- werk- en denk niveau
HBO+, 
- minimaal
10 jaar relevante
ervaring</t>
  </si>
  <si>
    <t>ontwerper, tekenaar, technisch adviseur</t>
  </si>
  <si>
    <t>projectondersteuning, secretariaat</t>
  </si>
  <si>
    <t>medior projectleider</t>
  </si>
  <si>
    <t>junior projectleider/assistent projectleider</t>
  </si>
  <si>
    <t>werk- en denk -
niveau HBO+,
minimaal 5 jaar
relevante ervaring</t>
  </si>
  <si>
    <t>werk- denkniveau minimaal HBO+
minimaal 2 jaar relevante ervaring</t>
  </si>
  <si>
    <t>- werk- denkniveau minimaal MBO+
- minimaal 10 jaar relevante ervaring</t>
  </si>
  <si>
    <t>- werk- denkniveau minimaal MBO+
- minimaal 5 jaar relevante ervaring</t>
  </si>
  <si>
    <t>werk- en denk -
niveau HBO+
minimaal 2 jaar relevante ervaring</t>
  </si>
  <si>
    <t>senior technisch adviseur,
kostendeskundige, vakspecialist,
systems engineer,
hoofdconstructeur, specialist
risicomanagement, omgevingsmanager</t>
  </si>
  <si>
    <t>technisch adviseur, kostendeskundige,
vakspecialist,
systems engineer, specialist
risicomanagement, projectbeheersing</t>
  </si>
  <si>
    <t>Werkpakketten</t>
  </si>
  <si>
    <t>Fictieve prijs</t>
  </si>
  <si>
    <t>Prijzenblad</t>
  </si>
  <si>
    <t>Invulinstructie:</t>
  </si>
  <si>
    <t>Uurtarief Inschrijver</t>
  </si>
  <si>
    <t>Functievereisten</t>
  </si>
  <si>
    <t>Fictieve uren</t>
  </si>
  <si>
    <t>Handtekening ondertekeningsbevoegde</t>
  </si>
  <si>
    <t>Inschrijfsom</t>
  </si>
  <si>
    <t>Omschrijving</t>
  </si>
  <si>
    <t>Naam ondertekeningsbevoegde</t>
  </si>
  <si>
    <t>Het door Inschrijver in te dienen uurtarieven dienen tussen de gehanteerde bandbreedtes te zijn.  Een uurtarief onder of boven de bandbreedte leidt tot uitsluiting van verdere deelname aan de procedure.</t>
  </si>
  <si>
    <t>Werkpakketten tbv producten/werkzaamheden fase 1:</t>
  </si>
  <si>
    <t xml:space="preserve">De producten/werkzaamheden ten behoeve van het ontwerp. </t>
  </si>
  <si>
    <t>Werkzaamheden tbv fase 2 obv fictieve uren:</t>
  </si>
  <si>
    <t>Werkzaamheden tbv fase 3 obv fictieve uren:</t>
  </si>
  <si>
    <t>technisch adviseur, kostendeskundige,
vakspecialist,
systems engineer, specialist
risicomanagement, specialist planner, specialist kostendeskundige.</t>
  </si>
  <si>
    <t>medior projectleider.</t>
  </si>
  <si>
    <t>senior technisch adviseur,
vakspecialist,
hoofdconstructeur, omgevingsmanager.</t>
  </si>
  <si>
    <t>senior projectleider.</t>
  </si>
  <si>
    <t>ontwerper, tekenaar, technisch adviseur.</t>
  </si>
  <si>
    <t>sr toezichthouder / directievoerder.</t>
  </si>
  <si>
    <t>medior toezichthouder.</t>
  </si>
  <si>
    <t>Naam Inschrijver (onderneming)</t>
  </si>
  <si>
    <t>Voor akkoord:</t>
  </si>
  <si>
    <t xml:space="preserve">Inschrijver dient in de geel gearceerde velden de uurtarieven van functionarissen 1 t/m 9 in te vullen. </t>
  </si>
  <si>
    <t xml:space="preserve">Alle uurtarieven zijn exclusief BTW, maar inclusief alle kosten. </t>
  </si>
  <si>
    <t xml:space="preserve">Fictieve beoordelingsprijs: Werkzaamheden fase 3 obv fictieve uren </t>
  </si>
  <si>
    <t xml:space="preserve">Fictieve beoordelingsprijs: Werkzaamheden fase 2 obv fictieve uren </t>
  </si>
  <si>
    <t>TOTAAL TE BEOORDELEN PRIJS (Inschrijfsom)</t>
  </si>
  <si>
    <t>Optie</t>
  </si>
  <si>
    <t>Subtotaal inclusief optie</t>
  </si>
  <si>
    <t>Subtotaal exclusief optie</t>
  </si>
  <si>
    <t>M.b.t. werkpakketten werkzaamheden fase 1:</t>
  </si>
  <si>
    <r>
      <t xml:space="preserve">De Inschrijver dient zelf in de geel gearceerde velden </t>
    </r>
    <r>
      <rPr>
        <b/>
        <sz val="10.5"/>
        <color rgb="FF000000"/>
        <rFont val="Corbel"/>
        <family val="2"/>
      </rPr>
      <t>het benodigde aantal uren</t>
    </r>
    <r>
      <rPr>
        <sz val="10.5"/>
        <color rgb="FF000000"/>
        <rFont val="Corbel"/>
        <family val="2"/>
      </rPr>
      <t xml:space="preserve"> voor desbetreffende werkpakketten in te vullen.</t>
    </r>
  </si>
  <si>
    <r>
      <t xml:space="preserve">Opdrachtgever heeft voor deze twee fasen </t>
    </r>
    <r>
      <rPr>
        <b/>
        <sz val="10.5"/>
        <color rgb="FF000000"/>
        <rFont val="Corbel"/>
        <family val="2"/>
      </rPr>
      <t>fictieve uren</t>
    </r>
    <r>
      <rPr>
        <sz val="10.5"/>
        <color rgb="FF000000"/>
        <rFont val="Corbel"/>
        <family val="2"/>
      </rPr>
      <t xml:space="preserve"> ingevuld in het prijzenblad, omdat de</t>
    </r>
    <r>
      <rPr>
        <sz val="10.5"/>
        <color theme="1"/>
        <rFont val="Corbel"/>
        <family val="2"/>
      </rPr>
      <t xml:space="preserve"> werkzaamheden die gevraagd zullen worden op dit moment niet in af te prijzen werkpakketten zijn te definiëren</t>
    </r>
    <r>
      <rPr>
        <sz val="10.5"/>
        <color rgb="FF000000"/>
        <rFont val="Corbel"/>
        <family val="2"/>
      </rPr>
      <t xml:space="preserve"> (zie hoofdstuk 2.2).</t>
    </r>
  </si>
  <si>
    <r>
      <t xml:space="preserve">Op basis van de door Inschrijver ingevulde uurtarieven in Tabblad "Uurtarieven" wordt voor deze fasen </t>
    </r>
    <r>
      <rPr>
        <b/>
        <sz val="10.5"/>
        <color rgb="FF000000"/>
        <rFont val="Corbel"/>
        <family val="2"/>
      </rPr>
      <t>automatisch</t>
    </r>
    <r>
      <rPr>
        <sz val="10.5"/>
        <color rgb="FF000000"/>
        <rFont val="Corbel"/>
        <family val="2"/>
      </rPr>
      <t xml:space="preserve"> de </t>
    </r>
    <r>
      <rPr>
        <b/>
        <sz val="10.5"/>
        <color rgb="FF000000"/>
        <rFont val="Corbel"/>
        <family val="2"/>
      </rPr>
      <t>fictieve prijs</t>
    </r>
    <r>
      <rPr>
        <sz val="10.5"/>
        <color rgb="FF000000"/>
        <rFont val="Corbel"/>
        <family val="2"/>
      </rPr>
      <t xml:space="preserve"> berekend. Inschrijver hoeft in dit tabblad voor fase 2 en 3 geen andere velden in te vullen. </t>
    </r>
  </si>
  <si>
    <t>De werkelijke prijzen voor fase 2 en 3 zullen na contractering middels een Nadere Offerte worden bepaald (zie hoofdstuk 2.4.1).</t>
  </si>
  <si>
    <t>De door Opdrachtnemer geoffreerde uurtarieven mogen geïndexeerd worden als bepaald in de Raamovereenkomst.</t>
  </si>
  <si>
    <t>De uurtarieven maken integraal onderdeel uit van de Raamovereenkomst en de Nadere Overeenkomsten.</t>
  </si>
  <si>
    <t>TOTAAL op te dragen opdracht Werkpakketten inclusief optie tbv fase 1</t>
  </si>
  <si>
    <t>M.b.t. werkpakketten werkzaamheden fase 2 en 3:</t>
  </si>
  <si>
    <t>AI 2021-0116</t>
  </si>
  <si>
    <t>Vernieuwing Station Amsterdam Lelylaan (VSAL)</t>
  </si>
  <si>
    <t xml:space="preserve">Europese openbare aanbesteding Ingenieursdiensten ten behoeve van het project </t>
  </si>
  <si>
    <t>Vernieuwing Station Amsterdam Lelylaan (VSAL)   AI 2021-0116</t>
  </si>
  <si>
    <t>Werkzaamheden tbv fase 2 o.b.v. fictieve uren</t>
  </si>
  <si>
    <t>Werkzaamheden tbv fase 3 o.b.v. fictieve uren</t>
  </si>
  <si>
    <t>WP Inleiding en beheersing opdracht VASTE PRIJS</t>
  </si>
  <si>
    <t>Totaalkosten</t>
  </si>
  <si>
    <t>1.1a kostenindicatie oplossingen VASTE PRIJS</t>
  </si>
  <si>
    <t>1.1e kostenraming realisatiefase VAST PRIJS</t>
  </si>
  <si>
    <t>1.3 risicodossier VASTE PRIJS</t>
  </si>
  <si>
    <t>1.4 aanvullend overleg 125 UUR REGIE</t>
  </si>
  <si>
    <t>2.1 Vergunningen VASTE PRIJS</t>
  </si>
  <si>
    <t>2.1 Vergunningen 32 UUR REGIE</t>
  </si>
  <si>
    <t>2.12 Geotechnisch onderzoek – voorbereiden en beoordelen VASTE PRIJS</t>
  </si>
  <si>
    <t>2.10 Inventarisatie bestaande situatie VASTE PRIJS</t>
  </si>
  <si>
    <t>2.10 Inventarisatie bestaande situatie 160 UUR REGIE</t>
  </si>
  <si>
    <t>2.4b Ondergrondse infra K&amp;L onderzoek VASTE PRIJS</t>
  </si>
  <si>
    <t>2.4b Ondergrondse infra K&amp;L onderzoek 8 UUR PLOEG REGIE</t>
  </si>
  <si>
    <t>2.4b Ondergrondse infra K&amp;L onderzoek 14 PROEFSLEUVEN REGIE</t>
  </si>
  <si>
    <t>2.4b Ondergrondse infra K&amp;L onderzoek 10x4uur= 40 UUR REGIE</t>
  </si>
  <si>
    <t>3.10 Bouwfasering loopstromen en logistiek VASTE PRIJS</t>
  </si>
  <si>
    <t>3.13 Veiligheids- en Gezondheidsplan Ontwerpfase (VG-O plan) VASTE PRIJS</t>
  </si>
  <si>
    <t>3.13 Veiligheids- en Gezondheidsplan Ontwerpfase (VG-O plan) 12 UUR REGIE</t>
  </si>
  <si>
    <t>3.14 Borgen Veilige Berijdbaarheid Railinfra VASTE PRIJS</t>
  </si>
  <si>
    <t>3.2 Input leveren ten behoeve CRS VASTE PRIJS</t>
  </si>
  <si>
    <t>3.24 afwijkingen OVS en IPvE VASTE PRIJS</t>
  </si>
  <si>
    <t>3.24 afwijkingen OVS en IPvE 36 UUR REGIE</t>
  </si>
  <si>
    <t>3.25 BIM (drie dimensionaal bouwwerk informatiemodel) VASTE PRIJS</t>
  </si>
  <si>
    <t>3.28 cameraplan VASTE PRIJS</t>
  </si>
  <si>
    <t>3.28 cameraplan 32 UUR REGIE</t>
  </si>
  <si>
    <t>3.29 Inventarisatie riolering en rioleringsplan VASTE PRIJS</t>
  </si>
  <si>
    <t>3.29 Inventarisatie riolering en rioleringsplan 8x4uur= 32 UUR REGIE</t>
  </si>
  <si>
    <t>3.3 Opstellen SRS VASTE PRIJS</t>
  </si>
  <si>
    <t>3.31 Inventarisatie voeding, telecom en werktuigbouwkundige installaties VASTE PRIJS</t>
  </si>
  <si>
    <t>3.31 Inventarisatie voeding, telecom en werktuigbouwkundige installaties 16x4uur= 64 UUR REGIE</t>
  </si>
  <si>
    <t>3.36 Voeding- en telecomplan en werktuigbouwkundige installaties VASTE PRIJS</t>
  </si>
  <si>
    <t>3.36 Voeding- en telecomplan en werktuigbouwkundige installaties 12x4uur= 48 UUR REGIE</t>
  </si>
  <si>
    <t>3.5 Verificatie en validatie VASTE PRIJS</t>
  </si>
  <si>
    <t>3.6 Raakvlakmanagement  VASTE PRIJS</t>
  </si>
  <si>
    <t>3.6 Raakvlakmanagement 12gesprekkenx4uur= 48 UUR REGIE</t>
  </si>
  <si>
    <t>3.7 Ontwerpateliers 13 STUKS REGIE</t>
  </si>
  <si>
    <t>3.7 Ontwerpateliers 13gesprekkenx4uur= 52 UUR REGIE</t>
  </si>
  <si>
    <t>3.9 Risicoinventarisatie security VASTE PRIJS</t>
  </si>
  <si>
    <t>3.99 opstellen systeemarchitectuur VASTE PRIJS</t>
  </si>
  <si>
    <t>3.99 opstellen systeemarchitectuur 32 UUR REGIE</t>
  </si>
  <si>
    <t>4.11 ontwerp kunstwerk VASTE PRIJS</t>
  </si>
  <si>
    <t>4.11 ontwerp kunstwerk 32 UUR REGIE</t>
  </si>
  <si>
    <t>5.05 Verlichtingsplan VASTE PRIJS</t>
  </si>
  <si>
    <t>5.05 Verlichtingsplan 12x4uur= 48 UUR REGIE</t>
  </si>
  <si>
    <t>5.07 liften en roltrappen VASTE PRIJS</t>
  </si>
  <si>
    <t>5.07 liften en roltrappen 32 UUR REGIE</t>
  </si>
  <si>
    <t>6.0 Voorlopig Ontwerp plus (VO+)VASTE PRIJS</t>
  </si>
  <si>
    <t>7.1 Opstellen aanbestedingsdossier VASTE PRIJS</t>
  </si>
  <si>
    <t>7.1 Opstellen aanbestedingsdossier 160 UUR REGIE</t>
  </si>
  <si>
    <t>7.2 Ondersteunen bij aanbestedingsproces VASTE PRIJS</t>
  </si>
  <si>
    <t>7.2 Ondersteunen bij aanbestedingsproces 80 UUR REGIE</t>
  </si>
  <si>
    <t>8.1 Documentbeheersing VASTE PRIJS</t>
  </si>
  <si>
    <t>8.2 Inventarisatie werkzaamheden Nevenopdrachtnemers en Erkenningsregeling VASTE PRIJS</t>
  </si>
  <si>
    <t>8.3 Inventarisatie aanvullende scope en gevolgen werkpakketten VASTE PRIJS</t>
  </si>
  <si>
    <t>8.3 Inventarisatie aanvullende scope en gevolgen werkpakketten 32 UUR REGIE</t>
  </si>
  <si>
    <t>In geval van een vaste prijs geldt dat deze de werkelijke prijzen zijn die Inschrijver in geval van gunning maximaal vergoed kan krijgen voor de gevraagde werkpakketten.</t>
  </si>
  <si>
    <r>
      <t>Op basis van de door Inschrijver ingevulde uurtarieven in Tabblad "Uurtarieven" wordt automatisch de</t>
    </r>
    <r>
      <rPr>
        <b/>
        <sz val="10.5"/>
        <color rgb="FF000000"/>
        <rFont val="Corbel"/>
        <family val="2"/>
      </rPr>
      <t xml:space="preserve"> (vaste) prijs</t>
    </r>
    <r>
      <rPr>
        <sz val="10.5"/>
        <color rgb="FF000000"/>
        <rFont val="Corbel"/>
        <family val="2"/>
      </rPr>
      <t xml:space="preserve"> per werkpakket berekend. </t>
    </r>
  </si>
  <si>
    <t>Werkpakketten producten/werkzaamheden tbv fase 1 (exclusief optie)</t>
  </si>
  <si>
    <t xml:space="preserve">Per werkpakket is hieronder aangegeven of het een vaste prijs betreft of dat verrekening geschiedt op basis van regie. In het geval van regie zijn hierbij ook de regie-uren vermeld. Inschrijver dient deze uren aan te houden en zelf hieronder te verdelen over de verschillende functionarissen. </t>
  </si>
  <si>
    <t>Definitief versie 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</si>
</sst>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2" tint="-0.499984740745262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0"/>
      <name val="Arial"/>
      <family val="2"/>
    </font>
    <font>
      <i/>
      <sz val="11"/>
      <color theme="1"/>
      <name val="Arial"/>
      <family val="2"/>
    </font>
    <font>
      <b/>
      <sz val="18"/>
      <color theme="1"/>
      <name val="Arial"/>
      <family val="2"/>
    </font>
    <font>
      <b/>
      <i/>
      <sz val="11"/>
      <color theme="1"/>
      <name val="Arial"/>
      <family val="2"/>
    </font>
    <font>
      <b/>
      <sz val="16"/>
      <color theme="1"/>
      <name val="Arial"/>
      <family val="2"/>
    </font>
    <font>
      <b/>
      <i/>
      <sz val="11"/>
      <color rgb="FFFF0000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12"/>
      <color rgb="FFC0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0"/>
      <name val="Arial"/>
      <family val="2"/>
    </font>
    <font>
      <strike/>
      <sz val="11"/>
      <name val="Arial"/>
      <family val="2"/>
    </font>
    <font>
      <sz val="11"/>
      <color rgb="FFFF0000"/>
      <name val="Arial"/>
      <family val="2"/>
    </font>
    <font>
      <sz val="10.5"/>
      <color theme="1"/>
      <name val="Corbel"/>
      <family val="2"/>
    </font>
    <font>
      <i/>
      <u/>
      <sz val="10.5"/>
      <color rgb="FF000000"/>
      <name val="Corbel"/>
      <family val="2"/>
    </font>
    <font>
      <sz val="10.5"/>
      <color rgb="FF000000"/>
      <name val="Corbel"/>
      <family val="2"/>
    </font>
    <font>
      <b/>
      <sz val="10.5"/>
      <color rgb="FF000000"/>
      <name val="Corbel"/>
      <family val="2"/>
    </font>
    <font>
      <b/>
      <sz val="11"/>
      <color theme="1"/>
      <name val="Corbel"/>
      <family val="2"/>
    </font>
    <font>
      <sz val="11"/>
      <color theme="1"/>
      <name val="Corbel"/>
      <family val="2"/>
    </font>
    <font>
      <i/>
      <u/>
      <sz val="11"/>
      <color theme="1"/>
      <name val="Corbel"/>
      <family val="2"/>
    </font>
    <font>
      <sz val="10"/>
      <name val="Calibri"/>
      <family val="2"/>
      <scheme val="minor"/>
    </font>
    <font>
      <b/>
      <sz val="10.5"/>
      <color theme="1"/>
      <name val="Corbel"/>
      <family val="2"/>
    </font>
    <font>
      <b/>
      <sz val="16"/>
      <color theme="1"/>
      <name val="Corbel"/>
      <family val="2"/>
    </font>
    <font>
      <b/>
      <sz val="18"/>
      <color theme="1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0" fillId="0" borderId="0" xfId="0" applyBorder="1"/>
    <xf numFmtId="0" fontId="2" fillId="0" borderId="0" xfId="0" applyFont="1" applyAlignment="1">
      <alignment horizontal="center"/>
    </xf>
    <xf numFmtId="0" fontId="0" fillId="0" borderId="0" xfId="0" applyFill="1"/>
    <xf numFmtId="0" fontId="0" fillId="0" borderId="0" xfId="0" applyFont="1"/>
    <xf numFmtId="0" fontId="0" fillId="0" borderId="0" xfId="0" applyFont="1" applyAlignment="1">
      <alignment horizontal="center"/>
    </xf>
    <xf numFmtId="0" fontId="1" fillId="0" borderId="1" xfId="0" applyFont="1" applyBorder="1" applyAlignment="1">
      <alignment horizontal="left" indent="1"/>
    </xf>
    <xf numFmtId="44" fontId="3" fillId="0" borderId="0" xfId="0" applyNumberFormat="1" applyFont="1"/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Border="1" applyAlignment="1">
      <alignment horizontal="left" indent="1"/>
    </xf>
    <xf numFmtId="44" fontId="1" fillId="0" borderId="0" xfId="0" applyNumberFormat="1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Protection="1"/>
    <xf numFmtId="0" fontId="4" fillId="0" borderId="0" xfId="0" applyFont="1" applyBorder="1" applyProtection="1"/>
    <xf numFmtId="0" fontId="4" fillId="0" borderId="8" xfId="0" applyFont="1" applyBorder="1" applyProtection="1"/>
    <xf numFmtId="0" fontId="7" fillId="0" borderId="2" xfId="0" applyFont="1" applyFill="1" applyBorder="1" applyProtection="1"/>
    <xf numFmtId="0" fontId="4" fillId="0" borderId="11" xfId="0" applyFont="1" applyBorder="1" applyAlignment="1" applyProtection="1">
      <alignment vertical="top" wrapText="1"/>
    </xf>
    <xf numFmtId="0" fontId="4" fillId="0" borderId="0" xfId="0" applyFont="1" applyFill="1"/>
    <xf numFmtId="0" fontId="4" fillId="0" borderId="0" xfId="0" applyFont="1"/>
    <xf numFmtId="0" fontId="0" fillId="0" borderId="0" xfId="0" applyFill="1" applyBorder="1"/>
    <xf numFmtId="0" fontId="0" fillId="0" borderId="6" xfId="0" applyBorder="1"/>
    <xf numFmtId="0" fontId="4" fillId="0" borderId="0" xfId="0" applyFont="1" applyProtection="1"/>
    <xf numFmtId="0" fontId="4" fillId="0" borderId="0" xfId="0" applyFont="1" applyFill="1" applyAlignment="1" applyProtection="1">
      <alignment wrapText="1"/>
    </xf>
    <xf numFmtId="0" fontId="4" fillId="0" borderId="0" xfId="0" applyFont="1" applyFill="1" applyProtection="1"/>
    <xf numFmtId="0" fontId="4" fillId="0" borderId="0" xfId="0" applyFont="1" applyAlignment="1" applyProtection="1">
      <alignment horizontal="center"/>
    </xf>
    <xf numFmtId="0" fontId="5" fillId="0" borderId="0" xfId="0" applyFont="1" applyProtection="1"/>
    <xf numFmtId="0" fontId="4" fillId="0" borderId="0" xfId="0" applyFont="1" applyAlignment="1" applyProtection="1">
      <alignment wrapText="1"/>
    </xf>
    <xf numFmtId="0" fontId="12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Protection="1"/>
    <xf numFmtId="0" fontId="4" fillId="0" borderId="1" xfId="0" applyFont="1" applyFill="1" applyBorder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Fill="1" applyBorder="1" applyAlignment="1" applyProtection="1">
      <alignment wrapText="1"/>
    </xf>
    <xf numFmtId="0" fontId="14" fillId="0" borderId="12" xfId="0" applyFont="1" applyFill="1" applyBorder="1" applyAlignment="1" applyProtection="1">
      <alignment horizontal="center" wrapText="1"/>
    </xf>
    <xf numFmtId="0" fontId="4" fillId="0" borderId="11" xfId="0" applyFont="1" applyBorder="1" applyAlignment="1" applyProtection="1">
      <alignment wrapText="1"/>
    </xf>
    <xf numFmtId="0" fontId="7" fillId="0" borderId="9" xfId="0" applyFont="1" applyFill="1" applyBorder="1" applyProtection="1"/>
    <xf numFmtId="0" fontId="7" fillId="0" borderId="3" xfId="0" applyFont="1" applyFill="1" applyBorder="1" applyProtection="1"/>
    <xf numFmtId="0" fontId="7" fillId="0" borderId="3" xfId="0" applyFont="1" applyBorder="1" applyProtection="1"/>
    <xf numFmtId="0" fontId="7" fillId="0" borderId="11" xfId="0" applyFont="1" applyFill="1" applyBorder="1" applyAlignment="1" applyProtection="1">
      <alignment wrapText="1"/>
    </xf>
    <xf numFmtId="0" fontId="7" fillId="0" borderId="2" xfId="0" applyFont="1" applyBorder="1" applyProtection="1"/>
    <xf numFmtId="0" fontId="7" fillId="0" borderId="2" xfId="0" applyFont="1" applyFill="1" applyBorder="1" applyAlignment="1" applyProtection="1">
      <alignment wrapText="1"/>
    </xf>
    <xf numFmtId="0" fontId="7" fillId="0" borderId="11" xfId="0" applyFont="1" applyBorder="1" applyProtection="1"/>
    <xf numFmtId="0" fontId="7" fillId="0" borderId="20" xfId="0" applyFont="1" applyFill="1" applyBorder="1" applyAlignment="1" applyProtection="1">
      <alignment wrapText="1"/>
    </xf>
    <xf numFmtId="0" fontId="4" fillId="2" borderId="9" xfId="0" applyFont="1" applyFill="1" applyBorder="1" applyProtection="1">
      <protection locked="0"/>
    </xf>
    <xf numFmtId="0" fontId="4" fillId="2" borderId="9" xfId="0" applyFont="1" applyFill="1" applyBorder="1" applyAlignment="1" applyProtection="1">
      <alignment wrapText="1"/>
      <protection locked="0"/>
    </xf>
    <xf numFmtId="0" fontId="4" fillId="0" borderId="13" xfId="0" applyFont="1" applyBorder="1" applyProtection="1"/>
    <xf numFmtId="0" fontId="4" fillId="0" borderId="6" xfId="0" applyFont="1" applyBorder="1" applyProtection="1"/>
    <xf numFmtId="0" fontId="4" fillId="0" borderId="19" xfId="0" applyFont="1" applyFill="1" applyBorder="1" applyAlignment="1" applyProtection="1">
      <alignment wrapText="1"/>
    </xf>
    <xf numFmtId="44" fontId="4" fillId="0" borderId="0" xfId="0" applyNumberFormat="1" applyFont="1" applyFill="1" applyBorder="1" applyProtection="1"/>
    <xf numFmtId="0" fontId="4" fillId="0" borderId="6" xfId="0" applyFont="1" applyFill="1" applyBorder="1" applyProtection="1"/>
    <xf numFmtId="0" fontId="4" fillId="0" borderId="6" xfId="0" applyFont="1" applyFill="1" applyBorder="1" applyAlignment="1" applyProtection="1">
      <alignment wrapText="1"/>
    </xf>
    <xf numFmtId="0" fontId="4" fillId="0" borderId="1" xfId="0" applyFont="1" applyFill="1" applyBorder="1" applyAlignment="1" applyProtection="1">
      <alignment wrapText="1"/>
    </xf>
    <xf numFmtId="0" fontId="4" fillId="0" borderId="15" xfId="0" applyFont="1" applyFill="1" applyBorder="1" applyAlignment="1" applyProtection="1">
      <alignment wrapText="1"/>
    </xf>
    <xf numFmtId="0" fontId="12" fillId="0" borderId="8" xfId="0" applyFont="1" applyFill="1" applyBorder="1" applyAlignment="1" applyProtection="1">
      <alignment horizontal="center"/>
    </xf>
    <xf numFmtId="0" fontId="12" fillId="0" borderId="0" xfId="0" applyFont="1" applyFill="1" applyBorder="1" applyAlignment="1" applyProtection="1">
      <alignment horizontal="center"/>
    </xf>
    <xf numFmtId="0" fontId="4" fillId="0" borderId="14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/>
    <xf numFmtId="0" fontId="14" fillId="0" borderId="20" xfId="0" applyFont="1" applyFill="1" applyBorder="1" applyAlignment="1" applyProtection="1">
      <alignment horizontal="center" wrapText="1"/>
    </xf>
    <xf numFmtId="44" fontId="4" fillId="0" borderId="11" xfId="0" applyNumberFormat="1" applyFont="1" applyBorder="1" applyProtection="1"/>
    <xf numFmtId="44" fontId="4" fillId="0" borderId="1" xfId="0" applyNumberFormat="1" applyFont="1" applyFill="1" applyBorder="1" applyProtection="1"/>
    <xf numFmtId="0" fontId="11" fillId="0" borderId="0" xfId="0" applyFont="1" applyAlignment="1" applyProtection="1">
      <alignment horizontal="left" vertical="top" wrapText="1"/>
    </xf>
    <xf numFmtId="0" fontId="8" fillId="0" borderId="0" xfId="0" applyFont="1" applyAlignment="1">
      <alignment horizontal="left" vertical="top"/>
    </xf>
    <xf numFmtId="0" fontId="11" fillId="0" borderId="0" xfId="0" applyFont="1" applyAlignment="1" applyProtection="1">
      <alignment horizontal="left" vertical="top"/>
    </xf>
    <xf numFmtId="0" fontId="0" fillId="0" borderId="0" xfId="0" applyAlignment="1">
      <alignment horizontal="left" vertical="top"/>
    </xf>
    <xf numFmtId="0" fontId="4" fillId="0" borderId="1" xfId="0" applyFont="1" applyFill="1" applyBorder="1" applyAlignment="1" applyProtection="1"/>
    <xf numFmtId="0" fontId="4" fillId="0" borderId="1" xfId="0" applyFont="1" applyBorder="1" applyAlignment="1" applyProtection="1"/>
    <xf numFmtId="0" fontId="5" fillId="3" borderId="17" xfId="0" applyFont="1" applyFill="1" applyBorder="1" applyProtection="1"/>
    <xf numFmtId="44" fontId="5" fillId="3" borderId="18" xfId="0" applyNumberFormat="1" applyFont="1" applyFill="1" applyBorder="1" applyProtection="1"/>
    <xf numFmtId="0" fontId="0" fillId="0" borderId="0" xfId="0" applyAlignment="1"/>
    <xf numFmtId="0" fontId="9" fillId="0" borderId="9" xfId="0" applyFont="1" applyFill="1" applyBorder="1" applyProtection="1"/>
    <xf numFmtId="0" fontId="4" fillId="0" borderId="9" xfId="0" applyFont="1" applyFill="1" applyBorder="1" applyProtection="1">
      <protection locked="0"/>
    </xf>
    <xf numFmtId="0" fontId="14" fillId="0" borderId="10" xfId="0" applyFont="1" applyFill="1" applyBorder="1" applyAlignment="1" applyProtection="1">
      <alignment horizontal="center" wrapText="1"/>
    </xf>
    <xf numFmtId="44" fontId="5" fillId="0" borderId="9" xfId="0" applyNumberFormat="1" applyFont="1" applyBorder="1" applyProtection="1"/>
    <xf numFmtId="0" fontId="12" fillId="3" borderId="23" xfId="0" applyFont="1" applyFill="1" applyBorder="1" applyAlignment="1" applyProtection="1"/>
    <xf numFmtId="0" fontId="12" fillId="3" borderId="4" xfId="0" applyFont="1" applyFill="1" applyBorder="1" applyAlignment="1" applyProtection="1"/>
    <xf numFmtId="0" fontId="12" fillId="3" borderId="7" xfId="0" applyFont="1" applyFill="1" applyBorder="1" applyAlignment="1" applyProtection="1"/>
    <xf numFmtId="0" fontId="5" fillId="0" borderId="8" xfId="0" applyFont="1" applyBorder="1" applyProtection="1"/>
    <xf numFmtId="0" fontId="18" fillId="0" borderId="6" xfId="0" applyFont="1" applyFill="1" applyBorder="1" applyAlignment="1" applyProtection="1"/>
    <xf numFmtId="0" fontId="12" fillId="0" borderId="13" xfId="0" applyFont="1" applyFill="1" applyBorder="1" applyAlignment="1" applyProtection="1"/>
    <xf numFmtId="0" fontId="5" fillId="0" borderId="13" xfId="0" applyFont="1" applyFill="1" applyBorder="1" applyProtection="1"/>
    <xf numFmtId="0" fontId="5" fillId="0" borderId="23" xfId="0" applyFont="1" applyFill="1" applyBorder="1" applyProtection="1"/>
    <xf numFmtId="0" fontId="9" fillId="0" borderId="4" xfId="0" applyFont="1" applyFill="1" applyBorder="1" applyAlignment="1" applyProtection="1"/>
    <xf numFmtId="0" fontId="5" fillId="0" borderId="4" xfId="0" applyFont="1" applyFill="1" applyBorder="1" applyProtection="1"/>
    <xf numFmtId="44" fontId="12" fillId="0" borderId="22" xfId="0" applyNumberFormat="1" applyFont="1" applyFill="1" applyBorder="1" applyAlignment="1" applyProtection="1"/>
    <xf numFmtId="44" fontId="5" fillId="0" borderId="21" xfId="0" applyNumberFormat="1" applyFont="1" applyBorder="1" applyAlignment="1" applyProtection="1">
      <alignment horizontal="center"/>
    </xf>
    <xf numFmtId="44" fontId="5" fillId="0" borderId="7" xfId="0" applyNumberFormat="1" applyFont="1" applyFill="1" applyBorder="1" applyAlignment="1" applyProtection="1">
      <alignment horizontal="center"/>
    </xf>
    <xf numFmtId="0" fontId="14" fillId="0" borderId="12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vertical="top" wrapText="1"/>
    </xf>
    <xf numFmtId="0" fontId="19" fillId="0" borderId="20" xfId="0" applyFont="1" applyFill="1" applyBorder="1" applyAlignment="1" applyProtection="1">
      <alignment horizontal="center" wrapText="1"/>
    </xf>
    <xf numFmtId="0" fontId="4" fillId="0" borderId="0" xfId="0" applyFont="1" applyBorder="1" applyAlignment="1" applyProtection="1"/>
    <xf numFmtId="0" fontId="4" fillId="0" borderId="16" xfId="0" applyFont="1" applyBorder="1" applyProtection="1"/>
    <xf numFmtId="0" fontId="4" fillId="0" borderId="14" xfId="0" applyFont="1" applyBorder="1" applyProtection="1"/>
    <xf numFmtId="0" fontId="4" fillId="2" borderId="20" xfId="0" applyFont="1" applyFill="1" applyBorder="1" applyProtection="1">
      <protection locked="0"/>
    </xf>
    <xf numFmtId="0" fontId="10" fillId="0" borderId="0" xfId="0" applyFont="1" applyAlignment="1">
      <alignment horizontal="left" vertical="top" wrapText="1"/>
    </xf>
    <xf numFmtId="0" fontId="5" fillId="3" borderId="4" xfId="0" applyFont="1" applyFill="1" applyBorder="1" applyAlignment="1" applyProtection="1">
      <alignment horizontal="center"/>
    </xf>
    <xf numFmtId="0" fontId="5" fillId="3" borderId="5" xfId="0" applyFont="1" applyFill="1" applyBorder="1" applyAlignment="1" applyProtection="1">
      <alignment horizontal="center"/>
    </xf>
    <xf numFmtId="0" fontId="5" fillId="3" borderId="23" xfId="0" applyFont="1" applyFill="1" applyBorder="1" applyAlignment="1" applyProtection="1">
      <alignment horizontal="left" vertical="center"/>
    </xf>
    <xf numFmtId="0" fontId="5" fillId="3" borderId="5" xfId="0" applyFont="1" applyFill="1" applyBorder="1" applyAlignment="1" applyProtection="1">
      <alignment horizontal="left" vertical="center"/>
    </xf>
    <xf numFmtId="0" fontId="5" fillId="3" borderId="16" xfId="0" applyFont="1" applyFill="1" applyBorder="1" applyAlignment="1" applyProtection="1">
      <alignment horizontal="left" vertical="top"/>
    </xf>
    <xf numFmtId="0" fontId="5" fillId="3" borderId="15" xfId="0" applyFont="1" applyFill="1" applyBorder="1" applyAlignment="1" applyProtection="1">
      <alignment horizontal="left" vertical="top"/>
    </xf>
    <xf numFmtId="0" fontId="5" fillId="3" borderId="8" xfId="0" applyFont="1" applyFill="1" applyBorder="1" applyAlignment="1" applyProtection="1">
      <alignment horizontal="left" vertical="top"/>
    </xf>
    <xf numFmtId="0" fontId="5" fillId="3" borderId="14" xfId="0" applyFont="1" applyFill="1" applyBorder="1" applyAlignment="1" applyProtection="1">
      <alignment horizontal="left" vertical="top"/>
    </xf>
    <xf numFmtId="0" fontId="5" fillId="3" borderId="13" xfId="0" applyFont="1" applyFill="1" applyBorder="1" applyAlignment="1" applyProtection="1">
      <alignment horizontal="left" vertical="top"/>
    </xf>
    <xf numFmtId="0" fontId="5" fillId="3" borderId="19" xfId="0" applyFont="1" applyFill="1" applyBorder="1" applyAlignment="1" applyProtection="1">
      <alignment horizontal="left" vertical="top"/>
    </xf>
    <xf numFmtId="0" fontId="5" fillId="3" borderId="23" xfId="0" applyFont="1" applyFill="1" applyBorder="1" applyAlignment="1" applyProtection="1">
      <alignment horizontal="left"/>
    </xf>
    <xf numFmtId="0" fontId="0" fillId="0" borderId="0" xfId="0" applyFill="1" applyBorder="1" applyAlignment="1">
      <alignment vertical="top"/>
    </xf>
    <xf numFmtId="0" fontId="4" fillId="0" borderId="19" xfId="0" applyFont="1" applyBorder="1" applyProtection="1"/>
    <xf numFmtId="0" fontId="5" fillId="0" borderId="26" xfId="0" applyFont="1" applyBorder="1" applyProtection="1"/>
    <xf numFmtId="0" fontId="4" fillId="0" borderId="22" xfId="0" applyFont="1" applyBorder="1" applyProtection="1"/>
    <xf numFmtId="0" fontId="7" fillId="0" borderId="4" xfId="0" applyFont="1" applyFill="1" applyBorder="1" applyProtection="1"/>
    <xf numFmtId="0" fontId="4" fillId="0" borderId="5" xfId="0" applyFont="1" applyFill="1" applyBorder="1" applyProtection="1"/>
    <xf numFmtId="0" fontId="7" fillId="0" borderId="7" xfId="0" applyFont="1" applyFill="1" applyBorder="1" applyProtection="1"/>
    <xf numFmtId="0" fontId="4" fillId="0" borderId="27" xfId="0" applyFont="1" applyFill="1" applyBorder="1" applyAlignment="1" applyProtection="1">
      <alignment vertical="top"/>
    </xf>
    <xf numFmtId="0" fontId="5" fillId="0" borderId="15" xfId="0" applyFont="1" applyBorder="1" applyAlignment="1" applyProtection="1">
      <alignment horizontal="left" indent="1"/>
    </xf>
    <xf numFmtId="0" fontId="4" fillId="0" borderId="21" xfId="0" applyFont="1" applyBorder="1" applyProtection="1"/>
    <xf numFmtId="0" fontId="6" fillId="0" borderId="21" xfId="0" applyFont="1" applyFill="1" applyBorder="1" applyAlignment="1" applyProtection="1">
      <alignment horizontal="left"/>
    </xf>
    <xf numFmtId="0" fontId="4" fillId="0" borderId="29" xfId="0" applyFont="1" applyBorder="1" applyAlignment="1" applyProtection="1">
      <alignment vertical="top"/>
    </xf>
    <xf numFmtId="0" fontId="4" fillId="0" borderId="30" xfId="0" applyFont="1" applyBorder="1" applyAlignment="1" applyProtection="1">
      <alignment vertical="top"/>
    </xf>
    <xf numFmtId="0" fontId="4" fillId="0" borderId="31" xfId="0" applyFont="1" applyBorder="1" applyAlignment="1" applyProtection="1">
      <alignment vertical="top"/>
    </xf>
    <xf numFmtId="0" fontId="4" fillId="0" borderId="32" xfId="0" quotePrefix="1" applyFont="1" applyFill="1" applyBorder="1" applyAlignment="1" applyProtection="1">
      <alignment vertical="top" wrapText="1"/>
    </xf>
    <xf numFmtId="0" fontId="4" fillId="0" borderId="30" xfId="0" quotePrefix="1" applyFont="1" applyFill="1" applyBorder="1" applyAlignment="1" applyProtection="1">
      <alignment vertical="top" wrapText="1"/>
    </xf>
    <xf numFmtId="0" fontId="4" fillId="0" borderId="30" xfId="0" applyFont="1" applyFill="1" applyBorder="1" applyAlignment="1" applyProtection="1">
      <alignment vertical="top" wrapText="1"/>
    </xf>
    <xf numFmtId="0" fontId="4" fillId="0" borderId="31" xfId="0" quotePrefix="1" applyFont="1" applyBorder="1" applyAlignment="1" applyProtection="1">
      <alignment vertical="top" wrapText="1"/>
    </xf>
    <xf numFmtId="44" fontId="16" fillId="2" borderId="28" xfId="0" applyNumberFormat="1" applyFont="1" applyFill="1" applyBorder="1" applyAlignment="1" applyProtection="1">
      <alignment vertical="top"/>
      <protection locked="0"/>
    </xf>
    <xf numFmtId="44" fontId="16" fillId="2" borderId="24" xfId="0" applyNumberFormat="1" applyFont="1" applyFill="1" applyBorder="1" applyAlignment="1" applyProtection="1">
      <alignment vertical="top"/>
      <protection locked="0"/>
    </xf>
    <xf numFmtId="42" fontId="4" fillId="0" borderId="33" xfId="0" applyNumberFormat="1" applyFont="1" applyFill="1" applyBorder="1" applyAlignment="1" applyProtection="1">
      <alignment horizontal="center" vertical="top"/>
    </xf>
    <xf numFmtId="42" fontId="4" fillId="0" borderId="25" xfId="0" applyNumberFormat="1" applyFont="1" applyFill="1" applyBorder="1" applyAlignment="1" applyProtection="1">
      <alignment horizontal="center" vertical="top"/>
    </xf>
    <xf numFmtId="42" fontId="4" fillId="0" borderId="34" xfId="0" applyNumberFormat="1" applyFont="1" applyBorder="1" applyAlignment="1" applyProtection="1">
      <alignment horizontal="center" vertical="top"/>
    </xf>
    <xf numFmtId="42" fontId="4" fillId="0" borderId="32" xfId="0" applyNumberFormat="1" applyFont="1" applyFill="1" applyBorder="1" applyAlignment="1" applyProtection="1">
      <alignment horizontal="center" vertical="top"/>
    </xf>
    <xf numFmtId="42" fontId="4" fillId="0" borderId="30" xfId="0" applyNumberFormat="1" applyFont="1" applyFill="1" applyBorder="1" applyAlignment="1" applyProtection="1">
      <alignment horizontal="center" vertical="top"/>
    </xf>
    <xf numFmtId="42" fontId="4" fillId="0" borderId="31" xfId="0" applyNumberFormat="1" applyFont="1" applyBorder="1" applyAlignment="1" applyProtection="1">
      <alignment horizontal="center" vertical="top"/>
    </xf>
    <xf numFmtId="0" fontId="4" fillId="0" borderId="9" xfId="0" applyFont="1" applyFill="1" applyBorder="1" applyAlignment="1" applyProtection="1">
      <alignment wrapText="1"/>
      <protection locked="0"/>
    </xf>
    <xf numFmtId="0" fontId="4" fillId="0" borderId="20" xfId="0" applyFont="1" applyFill="1" applyBorder="1" applyProtection="1">
      <protection locked="0"/>
    </xf>
    <xf numFmtId="0" fontId="15" fillId="0" borderId="1" xfId="0" applyFont="1" applyFill="1" applyBorder="1" applyAlignment="1" applyProtection="1"/>
    <xf numFmtId="0" fontId="4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wrapText="1"/>
      <protection locked="0"/>
    </xf>
    <xf numFmtId="0" fontId="4" fillId="0" borderId="14" xfId="0" applyFont="1" applyFill="1" applyBorder="1" applyProtection="1">
      <protection locked="0"/>
    </xf>
    <xf numFmtId="44" fontId="5" fillId="3" borderId="35" xfId="0" applyNumberFormat="1" applyFont="1" applyFill="1" applyBorder="1" applyProtection="1"/>
    <xf numFmtId="44" fontId="5" fillId="3" borderId="9" xfId="0" applyNumberFormat="1" applyFont="1" applyFill="1" applyBorder="1" applyProtection="1"/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5" fillId="0" borderId="0" xfId="0" applyFont="1" applyProtection="1"/>
    <xf numFmtId="0" fontId="26" fillId="0" borderId="0" xfId="0" applyFont="1" applyProtection="1"/>
    <xf numFmtId="0" fontId="27" fillId="0" borderId="0" xfId="0" applyFont="1" applyProtection="1"/>
    <xf numFmtId="0" fontId="15" fillId="0" borderId="16" xfId="0" applyFont="1" applyFill="1" applyBorder="1" applyAlignment="1" applyProtection="1">
      <alignment horizontal="left"/>
    </xf>
    <xf numFmtId="0" fontId="4" fillId="0" borderId="15" xfId="0" applyFont="1" applyBorder="1" applyProtection="1"/>
    <xf numFmtId="0" fontId="5" fillId="0" borderId="8" xfId="0" applyFont="1" applyBorder="1" applyAlignment="1" applyProtection="1">
      <alignment wrapText="1"/>
    </xf>
    <xf numFmtId="0" fontId="4" fillId="0" borderId="25" xfId="0" applyFont="1" applyBorder="1" applyProtection="1"/>
    <xf numFmtId="0" fontId="5" fillId="3" borderId="25" xfId="0" applyFont="1" applyFill="1" applyBorder="1" applyProtection="1"/>
    <xf numFmtId="0" fontId="5" fillId="3" borderId="13" xfId="0" applyFont="1" applyFill="1" applyBorder="1" applyProtection="1"/>
    <xf numFmtId="0" fontId="0" fillId="0" borderId="16" xfId="0" applyBorder="1" applyAlignment="1"/>
    <xf numFmtId="0" fontId="0" fillId="0" borderId="1" xfId="0" applyBorder="1" applyAlignment="1"/>
    <xf numFmtId="0" fontId="0" fillId="0" borderId="15" xfId="0" applyBorder="1" applyAlignment="1"/>
    <xf numFmtId="0" fontId="21" fillId="0" borderId="0" xfId="0" applyFont="1" applyProtection="1"/>
    <xf numFmtId="0" fontId="28" fillId="0" borderId="0" xfId="0" applyFont="1" applyFill="1" applyBorder="1" applyAlignment="1"/>
    <xf numFmtId="0" fontId="10" fillId="0" borderId="0" xfId="0" applyFont="1" applyAlignment="1">
      <alignment horizontal="left" vertical="top" wrapText="1"/>
    </xf>
    <xf numFmtId="0" fontId="20" fillId="0" borderId="0" xfId="0" applyFont="1" applyFill="1" applyBorder="1" applyProtection="1"/>
    <xf numFmtId="0" fontId="12" fillId="0" borderId="23" xfId="0" applyFont="1" applyFill="1" applyBorder="1" applyAlignment="1" applyProtection="1"/>
    <xf numFmtId="0" fontId="18" fillId="0" borderId="4" xfId="0" applyFont="1" applyFill="1" applyBorder="1" applyAlignment="1" applyProtection="1"/>
    <xf numFmtId="44" fontId="12" fillId="0" borderId="7" xfId="0" applyNumberFormat="1" applyFont="1" applyFill="1" applyBorder="1" applyAlignment="1" applyProtection="1"/>
    <xf numFmtId="0" fontId="4" fillId="0" borderId="2" xfId="0" applyFont="1" applyBorder="1" applyProtection="1"/>
    <xf numFmtId="0" fontId="4" fillId="0" borderId="0" xfId="0" applyFont="1" applyBorder="1" applyAlignment="1" applyProtection="1">
      <alignment horizontal="left"/>
    </xf>
    <xf numFmtId="0" fontId="4" fillId="0" borderId="36" xfId="0" applyFont="1" applyBorder="1" applyAlignment="1"/>
    <xf numFmtId="0" fontId="4" fillId="0" borderId="37" xfId="0" applyFont="1" applyFill="1" applyBorder="1" applyAlignment="1"/>
    <xf numFmtId="0" fontId="4" fillId="0" borderId="37" xfId="0" applyFont="1" applyBorder="1" applyAlignment="1"/>
    <xf numFmtId="0" fontId="4" fillId="0" borderId="38" xfId="0" applyFont="1" applyBorder="1" applyAlignment="1"/>
    <xf numFmtId="0" fontId="30" fillId="0" borderId="0" xfId="0" applyFont="1" applyAlignment="1">
      <alignment vertical="center"/>
    </xf>
    <xf numFmtId="0" fontId="29" fillId="0" borderId="0" xfId="0" applyFont="1"/>
    <xf numFmtId="0" fontId="21" fillId="0" borderId="0" xfId="0" applyFont="1"/>
    <xf numFmtId="0" fontId="31" fillId="0" borderId="0" xfId="0" applyFont="1" applyAlignment="1">
      <alignment horizontal="left" vertical="top"/>
    </xf>
    <xf numFmtId="0" fontId="30" fillId="0" borderId="0" xfId="0" applyFont="1" applyAlignment="1">
      <alignment horizontal="left" vertical="top"/>
    </xf>
    <xf numFmtId="0" fontId="30" fillId="0" borderId="0" xfId="0" applyFont="1" applyAlignment="1">
      <alignment horizontal="left" vertical="center"/>
    </xf>
    <xf numFmtId="0" fontId="29" fillId="0" borderId="0" xfId="0" applyFont="1" applyFill="1" applyProtection="1"/>
    <xf numFmtId="0" fontId="14" fillId="0" borderId="9" xfId="0" applyFont="1" applyFill="1" applyBorder="1" applyAlignment="1" applyProtection="1">
      <alignment horizontal="center"/>
    </xf>
    <xf numFmtId="0" fontId="23" fillId="0" borderId="0" xfId="0" applyFont="1" applyFill="1" applyAlignment="1">
      <alignment vertical="center"/>
    </xf>
    <xf numFmtId="0" fontId="26" fillId="0" borderId="0" xfId="0" applyFont="1" applyFill="1" applyProtection="1"/>
    <xf numFmtId="0" fontId="0" fillId="0" borderId="26" xfId="0" applyBorder="1" applyProtection="1"/>
    <xf numFmtId="0" fontId="0" fillId="0" borderId="6" xfId="0" applyBorder="1" applyProtection="1"/>
    <xf numFmtId="0" fontId="0" fillId="0" borderId="19" xfId="0" applyBorder="1" applyProtection="1"/>
    <xf numFmtId="0" fontId="4" fillId="0" borderId="8" xfId="0" applyFont="1" applyBorder="1" applyAlignment="1" applyProtection="1">
      <alignment horizontal="left"/>
    </xf>
    <xf numFmtId="0" fontId="0" fillId="3" borderId="4" xfId="0" applyFill="1" applyBorder="1" applyProtection="1"/>
    <xf numFmtId="0" fontId="0" fillId="0" borderId="0" xfId="0" applyBorder="1" applyProtection="1"/>
    <xf numFmtId="0" fontId="0" fillId="0" borderId="4" xfId="0" applyBorder="1" applyProtection="1"/>
    <xf numFmtId="0" fontId="17" fillId="0" borderId="0" xfId="0" applyFont="1" applyBorder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 applyBorder="1" applyAlignment="1">
      <alignment horizontal="left" vertical="top" wrapText="1"/>
    </xf>
    <xf numFmtId="0" fontId="5" fillId="0" borderId="1" xfId="0" applyFont="1" applyFill="1" applyBorder="1" applyAlignment="1" applyProtection="1">
      <alignment horizontal="center"/>
    </xf>
    <xf numFmtId="0" fontId="5" fillId="0" borderId="15" xfId="0" applyFont="1" applyFill="1" applyBorder="1" applyAlignment="1" applyProtection="1">
      <alignment horizontal="center"/>
    </xf>
    <xf numFmtId="0" fontId="4" fillId="2" borderId="23" xfId="0" applyFont="1" applyFill="1" applyBorder="1" applyAlignment="1" applyProtection="1">
      <alignment horizontal="left" vertical="center"/>
      <protection locked="0"/>
    </xf>
    <xf numFmtId="0" fontId="4" fillId="2" borderId="4" xfId="0" applyFont="1" applyFill="1" applyBorder="1" applyAlignment="1" applyProtection="1">
      <alignment horizontal="left" vertical="center"/>
      <protection locked="0"/>
    </xf>
    <xf numFmtId="0" fontId="4" fillId="2" borderId="5" xfId="0" applyFont="1" applyFill="1" applyBorder="1" applyAlignment="1" applyProtection="1">
      <alignment horizontal="left" vertical="center"/>
      <protection locked="0"/>
    </xf>
    <xf numFmtId="0" fontId="4" fillId="2" borderId="16" xfId="0" applyFont="1" applyFill="1" applyBorder="1" applyAlignment="1" applyProtection="1">
      <alignment horizontal="left" vertical="top"/>
      <protection locked="0"/>
    </xf>
    <xf numFmtId="0" fontId="4" fillId="2" borderId="1" xfId="0" applyFont="1" applyFill="1" applyBorder="1" applyAlignment="1" applyProtection="1">
      <alignment horizontal="left" vertical="top"/>
      <protection locked="0"/>
    </xf>
    <xf numFmtId="0" fontId="4" fillId="2" borderId="15" xfId="0" applyFont="1" applyFill="1" applyBorder="1" applyAlignment="1" applyProtection="1">
      <alignment horizontal="left" vertical="top"/>
      <protection locked="0"/>
    </xf>
    <xf numFmtId="0" fontId="4" fillId="2" borderId="8" xfId="0" applyFont="1" applyFill="1" applyBorder="1" applyAlignment="1" applyProtection="1">
      <alignment horizontal="left" vertical="top"/>
      <protection locked="0"/>
    </xf>
    <xf numFmtId="0" fontId="4" fillId="2" borderId="0" xfId="0" applyFont="1" applyFill="1" applyBorder="1" applyAlignment="1" applyProtection="1">
      <alignment horizontal="left" vertical="top"/>
      <protection locked="0"/>
    </xf>
    <xf numFmtId="0" fontId="4" fillId="2" borderId="14" xfId="0" applyFont="1" applyFill="1" applyBorder="1" applyAlignment="1" applyProtection="1">
      <alignment horizontal="left" vertical="top"/>
      <protection locked="0"/>
    </xf>
    <xf numFmtId="0" fontId="4" fillId="2" borderId="13" xfId="0" applyFont="1" applyFill="1" applyBorder="1" applyAlignment="1" applyProtection="1">
      <alignment horizontal="left" vertical="top"/>
      <protection locked="0"/>
    </xf>
    <xf numFmtId="0" fontId="4" fillId="2" borderId="6" xfId="0" applyFont="1" applyFill="1" applyBorder="1" applyAlignment="1" applyProtection="1">
      <alignment horizontal="left" vertical="top"/>
      <protection locked="0"/>
    </xf>
    <xf numFmtId="0" fontId="4" fillId="2" borderId="19" xfId="0" applyFont="1" applyFill="1" applyBorder="1" applyAlignment="1" applyProtection="1">
      <alignment horizontal="left" vertical="top"/>
      <protection locked="0"/>
    </xf>
    <xf numFmtId="0" fontId="13" fillId="0" borderId="8" xfId="0" applyFont="1" applyFill="1" applyBorder="1" applyAlignment="1" applyProtection="1">
      <alignment horizontal="left"/>
    </xf>
    <xf numFmtId="0" fontId="13" fillId="0" borderId="0" xfId="0" applyFont="1" applyFill="1" applyBorder="1" applyAlignment="1" applyProtection="1">
      <alignment horizontal="left"/>
    </xf>
    <xf numFmtId="0" fontId="13" fillId="0" borderId="8" xfId="0" applyFont="1" applyFill="1" applyBorder="1" applyAlignment="1" applyProtection="1">
      <alignment horizontal="left" wrapText="1"/>
    </xf>
    <xf numFmtId="0" fontId="13" fillId="0" borderId="0" xfId="0" applyFont="1" applyFill="1" applyBorder="1" applyAlignment="1" applyProtection="1">
      <alignment horizontal="left" wrapText="1"/>
    </xf>
  </cellXfs>
  <cellStyles count="1">
    <cellStyle name="Standaard" xfId="0" builtinId="0"/>
  </cellStyles>
  <dxfs count="2">
    <dxf>
      <font>
        <color rgb="FFC00000"/>
      </font>
      <fill>
        <patternFill>
          <bgColor rgb="FFFFCCCC"/>
        </patternFill>
      </fill>
    </dxf>
    <dxf>
      <font>
        <b/>
        <i val="0"/>
        <color rgb="FFC00000"/>
      </font>
    </dxf>
  </dxfs>
  <tableStyles count="0" defaultTableStyle="TableStyleMedium2" defaultPivotStyle="PivotStyleLight16"/>
  <colors>
    <mruColors>
      <color rgb="FFFFCCCC"/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tabColor rgb="FFFFC000"/>
    <pageSetUpPr fitToPage="1"/>
  </sheetPr>
  <dimension ref="A1:S49"/>
  <sheetViews>
    <sheetView tabSelected="1" topLeftCell="A28" zoomScaleNormal="100" workbookViewId="0">
      <selection activeCell="D41" sqref="D41:F45"/>
    </sheetView>
  </sheetViews>
  <sheetFormatPr defaultRowHeight="14.4" x14ac:dyDescent="0.3"/>
  <cols>
    <col min="1" max="1" width="1.6640625" customWidth="1"/>
    <col min="2" max="2" width="3.6640625" customWidth="1"/>
    <col min="3" max="3" width="36" customWidth="1"/>
    <col min="4" max="4" width="30" customWidth="1"/>
    <col min="5" max="5" width="18.6640625" bestFit="1" customWidth="1"/>
    <col min="6" max="6" width="21.6640625" customWidth="1"/>
    <col min="7" max="7" width="22.5546875" customWidth="1"/>
    <col min="8" max="8" width="7.44140625" style="3" customWidth="1"/>
    <col min="9" max="9" width="12.6640625" bestFit="1" customWidth="1"/>
    <col min="10" max="10" width="4.5546875" customWidth="1"/>
    <col min="11" max="11" width="49.6640625" bestFit="1" customWidth="1"/>
    <col min="12" max="12" width="17.33203125" bestFit="1" customWidth="1"/>
    <col min="13" max="13" width="18.33203125" bestFit="1" customWidth="1"/>
    <col min="14" max="14" width="15.6640625" customWidth="1"/>
    <col min="15" max="17" width="15.6640625" style="2" customWidth="1"/>
    <col min="18" max="20" width="15.6640625" customWidth="1"/>
  </cols>
  <sheetData>
    <row r="1" spans="1:17" x14ac:dyDescent="0.3">
      <c r="B1" s="173" t="s">
        <v>133</v>
      </c>
      <c r="D1" s="26"/>
    </row>
    <row r="2" spans="1:17" ht="27.75" customHeight="1" x14ac:dyDescent="0.3">
      <c r="B2" s="170" t="s">
        <v>28</v>
      </c>
      <c r="C2" s="62"/>
      <c r="D2" s="62"/>
      <c r="E2" s="62"/>
      <c r="F2" s="62"/>
      <c r="G2" s="62"/>
      <c r="H2" s="18"/>
      <c r="I2" s="19"/>
      <c r="J2" s="19"/>
      <c r="K2" s="19"/>
      <c r="L2" s="19"/>
      <c r="M2" s="19"/>
      <c r="N2" s="19"/>
    </row>
    <row r="3" spans="1:17" s="4" customFormat="1" ht="25.2" customHeight="1" x14ac:dyDescent="0.3">
      <c r="B3" s="171" t="s">
        <v>70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19"/>
      <c r="O3" s="5"/>
      <c r="P3" s="5"/>
      <c r="Q3" s="5"/>
    </row>
    <row r="4" spans="1:17" s="4" customFormat="1" ht="17.25" customHeight="1" x14ac:dyDescent="0.3">
      <c r="B4" s="172" t="s">
        <v>69</v>
      </c>
      <c r="E4" s="167" t="s">
        <v>68</v>
      </c>
      <c r="N4" s="19"/>
      <c r="O4" s="5"/>
      <c r="P4" s="5"/>
      <c r="Q4" s="5"/>
    </row>
    <row r="5" spans="1:17" s="4" customFormat="1" ht="17.25" customHeight="1" x14ac:dyDescent="0.3">
      <c r="B5" s="167"/>
      <c r="N5" s="19"/>
      <c r="O5" s="5"/>
      <c r="P5" s="5"/>
      <c r="Q5" s="5"/>
    </row>
    <row r="6" spans="1:17" s="4" customFormat="1" x14ac:dyDescent="0.3">
      <c r="B6" s="168" t="s">
        <v>29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5"/>
      <c r="P6" s="5"/>
      <c r="Q6" s="5"/>
    </row>
    <row r="7" spans="1:17" s="4" customFormat="1" x14ac:dyDescent="0.3">
      <c r="B7" s="169" t="s">
        <v>51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5"/>
      <c r="P7" s="5"/>
      <c r="Q7" s="5"/>
    </row>
    <row r="8" spans="1:17" s="4" customFormat="1" x14ac:dyDescent="0.3">
      <c r="B8" s="169" t="s">
        <v>37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5"/>
      <c r="P8" s="5"/>
      <c r="Q8" s="5"/>
    </row>
    <row r="9" spans="1:17" s="4" customFormat="1" x14ac:dyDescent="0.3">
      <c r="B9" s="169" t="s">
        <v>52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5"/>
      <c r="P9" s="5"/>
      <c r="Q9" s="5"/>
    </row>
    <row r="10" spans="1:17" s="4" customFormat="1" x14ac:dyDescent="0.3">
      <c r="B10" s="169" t="s">
        <v>65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5"/>
      <c r="P10" s="5"/>
      <c r="Q10" s="5"/>
    </row>
    <row r="11" spans="1:17" s="4" customFormat="1" x14ac:dyDescent="0.3">
      <c r="B11" s="169" t="s">
        <v>64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5"/>
      <c r="P11" s="5"/>
      <c r="Q11" s="5"/>
    </row>
    <row r="12" spans="1:17" s="4" customFormat="1" x14ac:dyDescent="0.3"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5"/>
      <c r="P12" s="5"/>
      <c r="Q12" s="5"/>
    </row>
    <row r="13" spans="1:17" ht="15" thickBot="1" x14ac:dyDescent="0.35">
      <c r="B13" s="1"/>
      <c r="C13" s="1"/>
      <c r="D13" s="1"/>
      <c r="E13" s="21"/>
      <c r="F13" s="21"/>
      <c r="G13" s="21"/>
      <c r="I13" s="1"/>
      <c r="J13" s="1"/>
      <c r="K13" s="1"/>
      <c r="L13" s="1"/>
      <c r="M13" s="1"/>
    </row>
    <row r="14" spans="1:17" x14ac:dyDescent="0.3">
      <c r="A14" s="1"/>
      <c r="B14" s="177"/>
      <c r="C14" s="114" t="s">
        <v>3</v>
      </c>
      <c r="D14" s="108" t="s">
        <v>31</v>
      </c>
      <c r="E14" s="187" t="s">
        <v>6</v>
      </c>
      <c r="F14" s="187"/>
      <c r="G14" s="188"/>
      <c r="H14" s="20"/>
      <c r="I14" s="1"/>
      <c r="J14" s="10"/>
    </row>
    <row r="15" spans="1:17" ht="15" thickBot="1" x14ac:dyDescent="0.35">
      <c r="B15" s="116"/>
      <c r="C15" s="92"/>
      <c r="D15" s="115"/>
      <c r="E15" s="178"/>
      <c r="F15" s="178"/>
      <c r="G15" s="179"/>
      <c r="H15" s="20"/>
      <c r="I15" s="155"/>
      <c r="J15" s="155"/>
      <c r="K15" s="4"/>
    </row>
    <row r="16" spans="1:17" ht="15" thickBot="1" x14ac:dyDescent="0.35">
      <c r="B16" s="109"/>
      <c r="C16" s="107"/>
      <c r="D16" s="109"/>
      <c r="E16" s="110" t="s">
        <v>4</v>
      </c>
      <c r="F16" s="112" t="s">
        <v>5</v>
      </c>
      <c r="G16" s="111" t="s">
        <v>30</v>
      </c>
      <c r="H16" s="20"/>
      <c r="I16" s="184"/>
      <c r="J16" s="185"/>
      <c r="K16" s="185"/>
    </row>
    <row r="17" spans="1:17" s="9" customFormat="1" ht="72.599999999999994" customHeight="1" x14ac:dyDescent="0.3">
      <c r="B17" s="117">
        <v>1</v>
      </c>
      <c r="C17" s="113" t="s">
        <v>45</v>
      </c>
      <c r="D17" s="120" t="s">
        <v>12</v>
      </c>
      <c r="E17" s="126">
        <v>110</v>
      </c>
      <c r="F17" s="129">
        <v>140</v>
      </c>
      <c r="G17" s="124">
        <v>0</v>
      </c>
      <c r="H17" s="106"/>
      <c r="I17" s="186"/>
      <c r="J17" s="186"/>
      <c r="K17" s="186"/>
    </row>
    <row r="18" spans="1:17" s="9" customFormat="1" ht="80.400000000000006" customHeight="1" x14ac:dyDescent="0.3">
      <c r="B18" s="118">
        <v>2</v>
      </c>
      <c r="C18" s="88" t="s">
        <v>44</v>
      </c>
      <c r="D18" s="121" t="s">
        <v>14</v>
      </c>
      <c r="E18" s="127">
        <v>105</v>
      </c>
      <c r="F18" s="130">
        <v>135</v>
      </c>
      <c r="G18" s="125">
        <v>0</v>
      </c>
      <c r="H18" s="106"/>
      <c r="I18" s="8"/>
      <c r="J18" s="8"/>
      <c r="L18" s="8"/>
      <c r="M18" s="11"/>
      <c r="O18" s="12"/>
      <c r="P18" s="12"/>
      <c r="Q18" s="12"/>
    </row>
    <row r="19" spans="1:17" s="9" customFormat="1" ht="105.6" customHeight="1" x14ac:dyDescent="0.3">
      <c r="B19" s="118">
        <v>3</v>
      </c>
      <c r="C19" s="88" t="s">
        <v>42</v>
      </c>
      <c r="D19" s="122" t="s">
        <v>19</v>
      </c>
      <c r="E19" s="127">
        <v>100</v>
      </c>
      <c r="F19" s="130">
        <v>125</v>
      </c>
      <c r="G19" s="125">
        <v>0</v>
      </c>
      <c r="H19" s="106"/>
      <c r="I19" s="8"/>
      <c r="J19" s="8"/>
      <c r="L19" s="8"/>
      <c r="M19" s="11"/>
      <c r="O19" s="12"/>
      <c r="P19" s="12"/>
      <c r="Q19" s="12"/>
    </row>
    <row r="20" spans="1:17" s="9" customFormat="1" ht="65.7" customHeight="1" x14ac:dyDescent="0.3">
      <c r="B20" s="118">
        <v>4</v>
      </c>
      <c r="C20" s="88" t="s">
        <v>43</v>
      </c>
      <c r="D20" s="122" t="s">
        <v>19</v>
      </c>
      <c r="E20" s="127">
        <v>95</v>
      </c>
      <c r="F20" s="130">
        <v>115</v>
      </c>
      <c r="G20" s="125">
        <v>0</v>
      </c>
      <c r="H20" s="106"/>
      <c r="I20" s="8"/>
      <c r="J20" s="8"/>
      <c r="K20" s="8"/>
      <c r="L20" s="8"/>
      <c r="M20" s="11"/>
      <c r="O20" s="12"/>
      <c r="P20" s="12"/>
      <c r="Q20" s="12"/>
    </row>
    <row r="21" spans="1:17" s="9" customFormat="1" ht="64.2" customHeight="1" x14ac:dyDescent="0.3">
      <c r="B21" s="118">
        <v>5</v>
      </c>
      <c r="C21" s="88" t="s">
        <v>46</v>
      </c>
      <c r="D21" s="122" t="s">
        <v>23</v>
      </c>
      <c r="E21" s="127">
        <v>75</v>
      </c>
      <c r="F21" s="130">
        <v>95</v>
      </c>
      <c r="G21" s="125">
        <v>0</v>
      </c>
      <c r="H21" s="106"/>
      <c r="I21" s="8"/>
      <c r="J21" s="8"/>
      <c r="K21" s="8"/>
      <c r="L21" s="8"/>
      <c r="M21" s="11"/>
      <c r="O21" s="12"/>
      <c r="P21" s="12"/>
      <c r="Q21" s="12"/>
    </row>
    <row r="22" spans="1:17" s="9" customFormat="1" ht="55.2" x14ac:dyDescent="0.3">
      <c r="B22" s="118">
        <v>6</v>
      </c>
      <c r="C22" s="88" t="s">
        <v>18</v>
      </c>
      <c r="D22" s="122" t="s">
        <v>20</v>
      </c>
      <c r="E22" s="127">
        <v>75</v>
      </c>
      <c r="F22" s="130">
        <v>95</v>
      </c>
      <c r="G22" s="125">
        <v>0</v>
      </c>
      <c r="H22" s="106"/>
      <c r="I22" s="8"/>
      <c r="J22" s="8"/>
      <c r="K22" s="8"/>
      <c r="L22" s="8"/>
      <c r="M22" s="11"/>
      <c r="O22" s="12"/>
      <c r="P22" s="12"/>
      <c r="Q22" s="12"/>
    </row>
    <row r="23" spans="1:17" s="9" customFormat="1" ht="15.6" x14ac:dyDescent="0.3">
      <c r="B23" s="118">
        <v>7</v>
      </c>
      <c r="C23" s="88" t="s">
        <v>16</v>
      </c>
      <c r="D23" s="122"/>
      <c r="E23" s="127">
        <v>40</v>
      </c>
      <c r="F23" s="130">
        <v>60</v>
      </c>
      <c r="G23" s="125">
        <v>0</v>
      </c>
      <c r="H23" s="106"/>
      <c r="I23" s="8"/>
      <c r="J23" s="8"/>
      <c r="K23" s="8"/>
      <c r="L23" s="8"/>
      <c r="M23" s="11"/>
      <c r="O23" s="12"/>
      <c r="P23" s="12"/>
      <c r="Q23" s="12"/>
    </row>
    <row r="24" spans="1:17" s="9" customFormat="1" ht="55.2" x14ac:dyDescent="0.3">
      <c r="B24" s="118">
        <v>8</v>
      </c>
      <c r="C24" s="88" t="s">
        <v>47</v>
      </c>
      <c r="D24" s="121" t="s">
        <v>21</v>
      </c>
      <c r="E24" s="127">
        <v>90</v>
      </c>
      <c r="F24" s="130">
        <v>120</v>
      </c>
      <c r="G24" s="125">
        <v>0</v>
      </c>
      <c r="H24" s="106"/>
      <c r="I24" s="8"/>
      <c r="J24" s="8"/>
      <c r="K24" s="8"/>
      <c r="L24" s="8"/>
      <c r="M24" s="11"/>
      <c r="O24" s="12"/>
      <c r="P24" s="12"/>
      <c r="Q24" s="12"/>
    </row>
    <row r="25" spans="1:17" s="9" customFormat="1" ht="55.8" thickBot="1" x14ac:dyDescent="0.35">
      <c r="B25" s="119">
        <v>9</v>
      </c>
      <c r="C25" s="17" t="s">
        <v>48</v>
      </c>
      <c r="D25" s="123" t="s">
        <v>22</v>
      </c>
      <c r="E25" s="128">
        <v>70</v>
      </c>
      <c r="F25" s="131">
        <v>90</v>
      </c>
      <c r="G25" s="125">
        <v>0</v>
      </c>
      <c r="H25" s="106"/>
      <c r="I25" s="8"/>
      <c r="J25" s="8"/>
      <c r="K25" s="8"/>
      <c r="L25" s="8"/>
      <c r="M25" s="11"/>
      <c r="O25" s="12"/>
      <c r="P25" s="12"/>
      <c r="Q25" s="12"/>
    </row>
    <row r="26" spans="1:17" ht="13.95" customHeight="1" x14ac:dyDescent="0.3">
      <c r="B26" s="6"/>
      <c r="C26" s="6"/>
      <c r="D26" s="6"/>
      <c r="E26" s="6"/>
      <c r="F26" s="6"/>
      <c r="G26" s="6"/>
      <c r="H26"/>
    </row>
    <row r="27" spans="1:17" ht="13.95" customHeight="1" thickBot="1" x14ac:dyDescent="0.35">
      <c r="B27" s="10"/>
      <c r="C27" s="10"/>
      <c r="D27" s="10"/>
      <c r="E27" s="10"/>
      <c r="F27" s="10"/>
      <c r="G27" s="10"/>
      <c r="H27"/>
    </row>
    <row r="28" spans="1:17" ht="15" customHeight="1" thickBot="1" x14ac:dyDescent="0.35">
      <c r="A28" s="1"/>
      <c r="B28" s="74" t="s">
        <v>35</v>
      </c>
      <c r="C28" s="75"/>
      <c r="D28" s="75"/>
      <c r="E28" s="181"/>
      <c r="F28" s="76" t="s">
        <v>34</v>
      </c>
      <c r="H28"/>
    </row>
    <row r="29" spans="1:17" ht="15" customHeight="1" thickBot="1" x14ac:dyDescent="0.35">
      <c r="A29" s="1"/>
      <c r="B29" s="77" t="s">
        <v>131</v>
      </c>
      <c r="C29" s="14"/>
      <c r="D29" s="14"/>
      <c r="E29" s="182"/>
      <c r="F29" s="85">
        <f>Werkpakketten!E79</f>
        <v>0</v>
      </c>
      <c r="H29"/>
    </row>
    <row r="30" spans="1:17" ht="15" customHeight="1" thickBot="1" x14ac:dyDescent="0.35">
      <c r="A30" s="1"/>
      <c r="B30" s="81" t="s">
        <v>54</v>
      </c>
      <c r="C30" s="82"/>
      <c r="D30" s="83"/>
      <c r="E30" s="183"/>
      <c r="F30" s="86">
        <f>Werkpakketten!E87</f>
        <v>0</v>
      </c>
      <c r="H30"/>
    </row>
    <row r="31" spans="1:17" ht="15" customHeight="1" thickBot="1" x14ac:dyDescent="0.35">
      <c r="A31" s="1"/>
      <c r="B31" s="80" t="s">
        <v>53</v>
      </c>
      <c r="C31" s="78"/>
      <c r="D31" s="78"/>
      <c r="E31" s="178"/>
      <c r="F31" s="84">
        <f>Werkpakketten!E94</f>
        <v>0</v>
      </c>
      <c r="H31"/>
    </row>
    <row r="32" spans="1:17" ht="25.95" customHeight="1" thickBot="1" x14ac:dyDescent="0.35">
      <c r="A32" s="1"/>
      <c r="B32" s="79" t="s">
        <v>55</v>
      </c>
      <c r="C32" s="78"/>
      <c r="D32" s="78"/>
      <c r="E32" s="178"/>
      <c r="F32" s="84">
        <f>F29+F30+F31</f>
        <v>0</v>
      </c>
      <c r="H32"/>
    </row>
    <row r="33" spans="1:19" ht="15" customHeight="1" thickBot="1" x14ac:dyDescent="0.35">
      <c r="A33" s="1"/>
      <c r="B33" s="22"/>
      <c r="C33" s="22"/>
      <c r="D33" s="22"/>
      <c r="E33" s="22"/>
      <c r="F33" s="22"/>
      <c r="H33"/>
    </row>
    <row r="34" spans="1:19" ht="15" customHeight="1" thickBot="1" x14ac:dyDescent="0.35">
      <c r="A34" s="1"/>
      <c r="B34" s="158" t="s">
        <v>66</v>
      </c>
      <c r="C34" s="159"/>
      <c r="D34" s="159"/>
      <c r="E34" s="183"/>
      <c r="F34" s="160">
        <f>Werkpakketten!E78</f>
        <v>300000</v>
      </c>
      <c r="H34"/>
    </row>
    <row r="35" spans="1:19" ht="15" customHeight="1" x14ac:dyDescent="0.3">
      <c r="A35" s="1"/>
      <c r="B35" s="19"/>
      <c r="C35" s="19"/>
      <c r="D35" s="19"/>
      <c r="E35" s="19"/>
      <c r="F35" s="19"/>
      <c r="H35"/>
    </row>
    <row r="36" spans="1:19" s="3" customFormat="1" ht="15" customHeight="1" thickBot="1" x14ac:dyDescent="0.35">
      <c r="B36" s="19"/>
      <c r="C36" s="19"/>
      <c r="D36" s="19"/>
      <c r="E36" s="19"/>
      <c r="F36" s="18"/>
      <c r="Q36" s="7"/>
    </row>
    <row r="37" spans="1:19" s="3" customFormat="1" ht="25.2" customHeight="1" thickBot="1" x14ac:dyDescent="0.35">
      <c r="B37" s="105" t="s">
        <v>50</v>
      </c>
      <c r="C37" s="95"/>
      <c r="D37" s="95"/>
      <c r="E37" s="95"/>
      <c r="F37" s="96"/>
      <c r="Q37"/>
    </row>
    <row r="38" spans="1:19" s="3" customFormat="1" ht="15" customHeight="1" thickBot="1" x14ac:dyDescent="0.35">
      <c r="B38" s="97" t="s">
        <v>49</v>
      </c>
      <c r="C38" s="98"/>
      <c r="D38" s="189"/>
      <c r="E38" s="190"/>
      <c r="F38" s="191"/>
    </row>
    <row r="39" spans="1:19" s="3" customFormat="1" ht="15" customHeight="1" thickBot="1" x14ac:dyDescent="0.35">
      <c r="B39" s="97" t="s">
        <v>36</v>
      </c>
      <c r="C39" s="98"/>
      <c r="D39" s="189"/>
      <c r="E39" s="190"/>
      <c r="F39" s="191"/>
    </row>
    <row r="40" spans="1:19" s="3" customFormat="1" ht="15" customHeight="1" thickBot="1" x14ac:dyDescent="0.35">
      <c r="B40" s="97" t="s">
        <v>1</v>
      </c>
      <c r="C40" s="98"/>
      <c r="D40" s="189"/>
      <c r="E40" s="190"/>
      <c r="F40" s="191"/>
    </row>
    <row r="41" spans="1:19" s="3" customFormat="1" ht="15" customHeight="1" x14ac:dyDescent="0.3">
      <c r="B41" s="99" t="s">
        <v>33</v>
      </c>
      <c r="C41" s="100"/>
      <c r="D41" s="192"/>
      <c r="E41" s="193"/>
      <c r="F41" s="194"/>
      <c r="I41"/>
    </row>
    <row r="42" spans="1:19" s="3" customFormat="1" ht="15" customHeight="1" x14ac:dyDescent="0.3">
      <c r="B42" s="101"/>
      <c r="C42" s="102"/>
      <c r="D42" s="195"/>
      <c r="E42" s="196"/>
      <c r="F42" s="197"/>
      <c r="I42"/>
    </row>
    <row r="43" spans="1:19" s="3" customFormat="1" ht="13.95" customHeight="1" x14ac:dyDescent="0.3">
      <c r="B43" s="101"/>
      <c r="C43" s="102"/>
      <c r="D43" s="195"/>
      <c r="E43" s="196"/>
      <c r="F43" s="197"/>
      <c r="I43"/>
      <c r="R43"/>
      <c r="S43"/>
    </row>
    <row r="44" spans="1:19" s="3" customFormat="1" ht="13.95" customHeight="1" x14ac:dyDescent="0.3">
      <c r="B44" s="101"/>
      <c r="C44" s="102"/>
      <c r="D44" s="195"/>
      <c r="E44" s="196"/>
      <c r="F44" s="197"/>
      <c r="I44"/>
      <c r="R44"/>
      <c r="S44"/>
    </row>
    <row r="45" spans="1:19" s="3" customFormat="1" ht="13.95" customHeight="1" thickBot="1" x14ac:dyDescent="0.35">
      <c r="B45" s="103"/>
      <c r="C45" s="104"/>
      <c r="D45" s="198"/>
      <c r="E45" s="199"/>
      <c r="F45" s="200"/>
      <c r="I45"/>
      <c r="R45"/>
      <c r="S45"/>
    </row>
    <row r="46" spans="1:19" s="3" customFormat="1" ht="15" customHeight="1" thickBot="1" x14ac:dyDescent="0.35">
      <c r="B46" s="97" t="s">
        <v>2</v>
      </c>
      <c r="C46" s="98"/>
      <c r="D46" s="189"/>
      <c r="E46" s="190"/>
      <c r="F46" s="191"/>
      <c r="I46"/>
      <c r="R46"/>
      <c r="S46"/>
    </row>
    <row r="47" spans="1:19" s="3" customFormat="1" x14ac:dyDescent="0.3">
      <c r="B47"/>
      <c r="I47"/>
      <c r="R47"/>
      <c r="S47"/>
    </row>
    <row r="48" spans="1:19" s="3" customFormat="1" x14ac:dyDescent="0.3">
      <c r="B48"/>
      <c r="I48"/>
      <c r="R48"/>
      <c r="S48"/>
    </row>
    <row r="49" spans="2:19" s="3" customFormat="1" ht="20.100000000000001" customHeight="1" x14ac:dyDescent="0.3">
      <c r="B49"/>
      <c r="C49"/>
      <c r="D49" s="2"/>
      <c r="E49" s="2"/>
      <c r="F49" s="2"/>
      <c r="I49"/>
      <c r="J49"/>
      <c r="R49"/>
      <c r="S49"/>
    </row>
  </sheetData>
  <sheetProtection algorithmName="SHA-512" hashValue="WjbyLTSowr6DRFV79hv9eLtLUBgTikrZaTUdFsi/Tni6KLTziLs7t5h5SP4xpVUks4H4kKggt66H0/EbKUF/CQ==" saltValue="ViKIs8MvJw5ODOdtQO/9+w==" spinCount="100000" sheet="1" selectLockedCells="1"/>
  <customSheetViews>
    <customSheetView guid="{BCE1261D-F879-45A2-8AEE-B94012C4FE13}" scale="90" fitToPage="1" printArea="1" topLeftCell="A6">
      <selection activeCell="F13" sqref="F13"/>
      <pageMargins left="0.39370078740157483" right="0.39370078740157483" top="0.39370078740157483" bottom="0.39370078740157483" header="0.31496062992125984" footer="0.31496062992125984"/>
      <pageSetup paperSize="8" scale="74" orientation="portrait" r:id="rId1"/>
    </customSheetView>
  </customSheetViews>
  <mergeCells count="8">
    <mergeCell ref="I16:K16"/>
    <mergeCell ref="I17:K17"/>
    <mergeCell ref="E14:G14"/>
    <mergeCell ref="D46:F46"/>
    <mergeCell ref="D41:F45"/>
    <mergeCell ref="D38:F38"/>
    <mergeCell ref="D39:F39"/>
    <mergeCell ref="D40:F40"/>
  </mergeCells>
  <conditionalFormatting sqref="G17:G25">
    <cfRule type="notContainsText" dxfId="1" priority="15" operator="notContains" text="&lt;">
      <formula>ISERROR(SEARCH("&lt;",G17))</formula>
    </cfRule>
  </conditionalFormatting>
  <conditionalFormatting sqref="D46 D38:D40">
    <cfRule type="cellIs" dxfId="0" priority="12" operator="equal">
      <formula>"&lt;invullen&gt;"</formula>
    </cfRule>
  </conditionalFormatting>
  <dataValidations count="8">
    <dataValidation type="decimal" errorStyle="warning" allowBlank="1" showErrorMessage="1" errorTitle="Ongeldige waarde" error="Het geoffreerde uurtarief dient groter te zijn dan of gelijk te zijn aan €105,-, en kleiner te zijn dan of gelijk te zijn aan €135,-" sqref="G18" xr:uid="{00000000-0002-0000-0000-000000000000}">
      <formula1>E18</formula1>
      <formula2>F18</formula2>
    </dataValidation>
    <dataValidation type="decimal" errorStyle="warning" allowBlank="1" showErrorMessage="1" errorTitle="Ongeldige waarde" error="Het geoffreerde uurtarief dient groter te zijn dan of gelijk te zijn aan €100,-, en kleiner te zijn dan of gelijk te zijn aan €125,-" sqref="G19" xr:uid="{00000000-0002-0000-0000-000001000000}">
      <formula1>E19</formula1>
      <formula2>F19</formula2>
    </dataValidation>
    <dataValidation type="decimal" errorStyle="warning" allowBlank="1" showErrorMessage="1" errorTitle="Ongeldige waarde" error="Het geoffreerde uurtarief dient groter te zijn dan of gelijk te zijn aan €95,-, en kleiner te zijn dan of gelijk te zijn aan €115,-" sqref="G20" xr:uid="{00000000-0002-0000-0000-000002000000}">
      <formula1>E20</formula1>
      <formula2>F20</formula2>
    </dataValidation>
    <dataValidation type="decimal" errorStyle="warning" allowBlank="1" showErrorMessage="1" errorTitle="Ongeldige waarde" error="Het geoffreerde uurtarief dient groter te zijn dan of gelijk te zijn aan €75,-, en kleiner te zijn dan of gelijk te zijn aan €95,-" sqref="G21:G22" xr:uid="{00000000-0002-0000-0000-000003000000}">
      <formula1>E21</formula1>
      <formula2>F21</formula2>
    </dataValidation>
    <dataValidation type="decimal" errorStyle="warning" allowBlank="1" showErrorMessage="1" errorTitle="Ongeldige waarde" error="Het geoffreerde uurtarief dient groter te zijn dan of gelijk te zijn aan €40,-, en kleiner te zijn dan of gelijk te zijn aan €60,-" sqref="G23" xr:uid="{00000000-0002-0000-0000-000004000000}">
      <formula1>E23</formula1>
      <formula2>F23</formula2>
    </dataValidation>
    <dataValidation type="decimal" errorStyle="warning" allowBlank="1" showErrorMessage="1" errorTitle="Ongeldige waarde" error="Het geoffreerde uurtarief dient groter te zijn dan of gelijk te zijn aan €90,-, en kleiner te zijn dan of gelijk te zijn aan €120,-" sqref="G24" xr:uid="{00000000-0002-0000-0000-000005000000}">
      <formula1>E24</formula1>
      <formula2>F24</formula2>
    </dataValidation>
    <dataValidation type="decimal" errorStyle="warning" allowBlank="1" showErrorMessage="1" errorTitle="Ongeldige waarde" error="Het geoffreerde uurtarief dient groter te zijn dan of gelijk te zijn aan €70,-, en kleiner te zijn dan of gelijk te zijn aan €90,-" sqref="G25" xr:uid="{00000000-0002-0000-0000-000006000000}">
      <formula1>E25</formula1>
      <formula2>F25</formula2>
    </dataValidation>
    <dataValidation type="decimal" errorStyle="warning" allowBlank="1" showErrorMessage="1" errorTitle="Ongeldige waarde" error="Het geoffreerde uurtarief dient groter te zijn dan of gelijk te zijn aan €110,-, en kleiner te zijn dan of gelijk te zijn aan €140,-" sqref="G17" xr:uid="{00000000-0002-0000-0000-000007000000}">
      <formula1>E17</formula1>
      <formula2>F17</formula2>
    </dataValidation>
  </dataValidations>
  <pageMargins left="0.7" right="0.7" top="0.75" bottom="0.75" header="0.3" footer="0.3"/>
  <pageSetup paperSize="8" scale="6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tabColor rgb="FFFFC000"/>
    <pageSetUpPr fitToPage="1"/>
  </sheetPr>
  <dimension ref="A1:T106"/>
  <sheetViews>
    <sheetView showGridLines="0" topLeftCell="A73" zoomScale="60" zoomScaleNormal="60" workbookViewId="0">
      <selection activeCell="F76" sqref="F76"/>
    </sheetView>
  </sheetViews>
  <sheetFormatPr defaultColWidth="8.6640625" defaultRowHeight="13.8" x14ac:dyDescent="0.25"/>
  <cols>
    <col min="1" max="1" width="1.6640625" style="22" customWidth="1"/>
    <col min="2" max="2" width="4.6640625" style="22" customWidth="1"/>
    <col min="3" max="3" width="3.88671875" style="22" customWidth="1"/>
    <col min="4" max="4" width="95.44140625" style="22" bestFit="1" customWidth="1"/>
    <col min="5" max="5" width="18.6640625" style="24" bestFit="1" customWidth="1"/>
    <col min="6" max="6" width="18.33203125" style="22" bestFit="1" customWidth="1"/>
    <col min="7" max="7" width="37" style="23" customWidth="1"/>
    <col min="8" max="8" width="27.6640625" style="24" customWidth="1"/>
    <col min="9" max="9" width="19.33203125" style="24" customWidth="1"/>
    <col min="10" max="11" width="15.6640625" style="22" customWidth="1"/>
    <col min="12" max="12" width="21.109375" style="22" customWidth="1"/>
    <col min="13" max="13" width="24.88671875" style="22" customWidth="1"/>
    <col min="14" max="14" width="15.6640625" style="22" customWidth="1"/>
    <col min="15" max="15" width="23.6640625" style="22" customWidth="1"/>
    <col min="16" max="17" width="15.6640625" style="22" customWidth="1"/>
    <col min="18" max="20" width="15.6640625" style="25" customWidth="1"/>
    <col min="21" max="23" width="15.6640625" style="22" customWidth="1"/>
    <col min="24" max="16384" width="8.6640625" style="22"/>
  </cols>
  <sheetData>
    <row r="1" spans="2:16" ht="14.4" x14ac:dyDescent="0.3">
      <c r="B1" s="173" t="s">
        <v>133</v>
      </c>
    </row>
    <row r="2" spans="2:16" ht="25.95" customHeight="1" x14ac:dyDescent="0.25">
      <c r="B2" s="170" t="s">
        <v>28</v>
      </c>
      <c r="C2" s="62"/>
      <c r="D2" s="62"/>
      <c r="E2" s="62"/>
      <c r="F2" s="62"/>
      <c r="G2" s="62"/>
      <c r="H2" s="18"/>
      <c r="I2" s="19"/>
      <c r="J2" s="19"/>
      <c r="K2" s="19"/>
      <c r="L2" s="19"/>
      <c r="M2" s="19"/>
      <c r="N2" s="63"/>
      <c r="O2" s="63"/>
      <c r="P2" s="63"/>
    </row>
    <row r="3" spans="2:16" ht="25.95" customHeight="1" x14ac:dyDescent="0.25">
      <c r="B3" s="171" t="s">
        <v>70</v>
      </c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64"/>
      <c r="O3" s="64"/>
      <c r="P3" s="64"/>
    </row>
    <row r="4" spans="2:16" ht="17.25" customHeight="1" x14ac:dyDescent="0.25">
      <c r="B4" s="172" t="s">
        <v>71</v>
      </c>
      <c r="C4" s="61"/>
      <c r="D4" s="61"/>
      <c r="E4" s="167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</row>
    <row r="5" spans="2:16" ht="17.25" customHeight="1" x14ac:dyDescent="0.25">
      <c r="B5" s="172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</row>
    <row r="6" spans="2:16" ht="14.4" x14ac:dyDescent="0.3">
      <c r="B6" s="142" t="s">
        <v>29</v>
      </c>
      <c r="C6" s="143"/>
      <c r="G6" s="27"/>
      <c r="H6" s="22"/>
      <c r="I6" s="22"/>
    </row>
    <row r="7" spans="2:16" ht="14.4" x14ac:dyDescent="0.3">
      <c r="B7" s="140" t="s">
        <v>59</v>
      </c>
      <c r="C7" s="143"/>
      <c r="G7" s="27"/>
      <c r="H7" s="22"/>
      <c r="I7" s="22"/>
    </row>
    <row r="8" spans="2:16" ht="14.4" x14ac:dyDescent="0.3">
      <c r="B8" s="141" t="s">
        <v>60</v>
      </c>
      <c r="C8" s="143"/>
      <c r="G8" s="27"/>
      <c r="H8" s="22"/>
      <c r="I8" s="22"/>
    </row>
    <row r="9" spans="2:16" ht="14.4" x14ac:dyDescent="0.3">
      <c r="B9" s="141" t="s">
        <v>130</v>
      </c>
      <c r="C9" s="143"/>
      <c r="G9" s="27"/>
      <c r="H9" s="22"/>
      <c r="I9" s="22"/>
    </row>
    <row r="10" spans="2:16" ht="14.4" x14ac:dyDescent="0.3">
      <c r="B10" s="175" t="s">
        <v>132</v>
      </c>
      <c r="C10" s="176"/>
      <c r="D10" s="24"/>
      <c r="F10" s="24"/>
      <c r="J10" s="24"/>
      <c r="K10" s="24"/>
      <c r="L10" s="24"/>
      <c r="M10" s="24"/>
    </row>
    <row r="11" spans="2:16" ht="14.4" x14ac:dyDescent="0.3">
      <c r="B11" s="176" t="s">
        <v>129</v>
      </c>
      <c r="C11" s="176"/>
      <c r="D11" s="24"/>
      <c r="F11" s="24"/>
      <c r="H11" s="22"/>
      <c r="I11" s="22"/>
    </row>
    <row r="12" spans="2:16" ht="14.4" x14ac:dyDescent="0.3">
      <c r="B12" s="143"/>
      <c r="C12" s="143"/>
      <c r="G12" s="27"/>
      <c r="H12" s="22"/>
      <c r="I12" s="22"/>
    </row>
    <row r="13" spans="2:16" ht="14.4" x14ac:dyDescent="0.3">
      <c r="B13" s="144" t="s">
        <v>67</v>
      </c>
      <c r="C13" s="143"/>
      <c r="G13" s="27"/>
      <c r="H13" s="22"/>
      <c r="I13" s="22"/>
    </row>
    <row r="14" spans="2:16" ht="14.4" x14ac:dyDescent="0.3">
      <c r="B14" s="141" t="s">
        <v>61</v>
      </c>
      <c r="C14" s="143"/>
      <c r="G14" s="27"/>
      <c r="H14" s="22"/>
      <c r="I14" s="22"/>
    </row>
    <row r="15" spans="2:16" ht="14.4" x14ac:dyDescent="0.3">
      <c r="B15" s="141" t="s">
        <v>62</v>
      </c>
      <c r="C15" s="143"/>
      <c r="G15" s="27"/>
      <c r="H15" s="22"/>
      <c r="I15" s="22"/>
    </row>
    <row r="16" spans="2:16" ht="14.4" x14ac:dyDescent="0.3">
      <c r="B16" s="154" t="s">
        <v>63</v>
      </c>
      <c r="C16" s="28"/>
      <c r="D16" s="28"/>
    </row>
    <row r="17" spans="1:20" x14ac:dyDescent="0.25">
      <c r="A17" s="14"/>
      <c r="B17" s="157"/>
      <c r="C17" s="24"/>
      <c r="D17" s="29"/>
      <c r="E17" s="29"/>
      <c r="F17" s="29"/>
      <c r="G17" s="14"/>
      <c r="H17" s="14"/>
      <c r="I17" s="14"/>
    </row>
    <row r="18" spans="1:20" ht="14.4" thickBot="1" x14ac:dyDescent="0.3">
      <c r="A18" s="14"/>
      <c r="B18" s="47"/>
      <c r="C18" s="47"/>
      <c r="D18" s="14"/>
      <c r="E18" s="29"/>
      <c r="F18" s="14"/>
      <c r="G18" s="14"/>
      <c r="H18" s="14"/>
      <c r="I18" s="14"/>
    </row>
    <row r="19" spans="1:20" ht="22.8" x14ac:dyDescent="0.4">
      <c r="B19" s="91"/>
      <c r="C19" s="13"/>
      <c r="D19" s="145" t="s">
        <v>38</v>
      </c>
      <c r="E19" s="30"/>
      <c r="F19" s="13"/>
      <c r="G19" s="13"/>
      <c r="H19" s="13"/>
      <c r="I19" s="13"/>
      <c r="J19" s="13"/>
      <c r="K19" s="13"/>
      <c r="L19" s="13"/>
      <c r="M19" s="13"/>
      <c r="N19" s="13"/>
      <c r="O19" s="146"/>
    </row>
    <row r="20" spans="1:20" x14ac:dyDescent="0.25">
      <c r="B20" s="15"/>
      <c r="C20" s="14"/>
      <c r="D20" s="180" t="s">
        <v>39</v>
      </c>
      <c r="E20" s="29"/>
      <c r="F20" s="14"/>
      <c r="G20" s="14"/>
      <c r="H20" s="14"/>
      <c r="I20" s="14"/>
      <c r="J20" s="14"/>
      <c r="K20" s="14"/>
      <c r="L20" s="14"/>
      <c r="M20" s="14"/>
      <c r="N20" s="14"/>
      <c r="O20" s="92"/>
    </row>
    <row r="21" spans="1:20" s="31" customFormat="1" ht="97.2" x14ac:dyDescent="0.3">
      <c r="B21" s="203"/>
      <c r="C21" s="204"/>
      <c r="D21" s="147" t="s">
        <v>26</v>
      </c>
      <c r="E21" s="33"/>
      <c r="F21" s="34" t="str">
        <f>Uurtarieven!C17</f>
        <v>senior projectleider.</v>
      </c>
      <c r="G21" s="72" t="str">
        <f>Uurtarieven!C18</f>
        <v>senior technisch adviseur,
vakspecialist,
hoofdconstructeur, omgevingsmanager.</v>
      </c>
      <c r="H21" s="34" t="str">
        <f>Uurtarieven!C19</f>
        <v>technisch adviseur, kostendeskundige,
vakspecialist,
systems engineer, specialist
risicomanagement, specialist planner, specialist kostendeskundige.</v>
      </c>
      <c r="I21" s="35" t="str">
        <f>Uurtarieven!C20</f>
        <v>medior projectleider.</v>
      </c>
      <c r="J21" s="34" t="str">
        <f>Uurtarieven!C21</f>
        <v>ontwerper, tekenaar, technisch adviseur.</v>
      </c>
      <c r="K21" s="35" t="str">
        <f>Uurtarieven!C22</f>
        <v>junior projectleider/assistent projectleider</v>
      </c>
      <c r="L21" s="34" t="str">
        <f>Uurtarieven!C23</f>
        <v>projectondersteuning, secretariaat</v>
      </c>
      <c r="M21" s="34" t="str">
        <f>Uurtarieven!C24</f>
        <v>sr toezichthouder / directievoerder.</v>
      </c>
      <c r="N21" s="34" t="str">
        <f>Uurtarieven!C25</f>
        <v>medior toezichthouder.</v>
      </c>
      <c r="O21" s="58" t="s">
        <v>11</v>
      </c>
      <c r="P21" s="90"/>
      <c r="Q21" s="22"/>
      <c r="R21" s="25"/>
      <c r="S21" s="25"/>
      <c r="T21" s="25"/>
    </row>
    <row r="22" spans="1:20" ht="14.4" x14ac:dyDescent="0.3">
      <c r="B22" s="15"/>
      <c r="C22" s="14"/>
      <c r="D22" s="15"/>
      <c r="E22" s="70" t="s">
        <v>75</v>
      </c>
      <c r="F22" s="38" t="s">
        <v>0</v>
      </c>
      <c r="G22" s="39" t="s">
        <v>0</v>
      </c>
      <c r="H22" s="16" t="s">
        <v>0</v>
      </c>
      <c r="I22" s="16" t="s">
        <v>0</v>
      </c>
      <c r="J22" s="40" t="s">
        <v>0</v>
      </c>
      <c r="K22" s="40" t="s">
        <v>0</v>
      </c>
      <c r="L22" s="41" t="s">
        <v>0</v>
      </c>
      <c r="M22" s="36" t="s">
        <v>0</v>
      </c>
      <c r="N22" s="42" t="s">
        <v>0</v>
      </c>
      <c r="O22" s="43"/>
    </row>
    <row r="23" spans="1:20" x14ac:dyDescent="0.25">
      <c r="B23" s="15"/>
      <c r="C23" s="162">
        <v>1</v>
      </c>
      <c r="D23" s="163" t="s">
        <v>74</v>
      </c>
      <c r="E23" s="73">
        <f>F23*Uurtarieven!$G$17+G23*Uurtarieven!$G$18+H23*Uurtarieven!$G$19+I23*Uurtarieven!$G$20+J23*Uurtarieven!$G$21+K23*Uurtarieven!$G$22+L23*Uurtarieven!$G$23+M23*Uurtarieven!$G$24+N23*Uurtarieven!$G$25+Werkpakketten!O23</f>
        <v>0</v>
      </c>
      <c r="F23" s="44"/>
      <c r="G23" s="45"/>
      <c r="H23" s="44"/>
      <c r="I23" s="44"/>
      <c r="J23" s="44"/>
      <c r="K23" s="44"/>
      <c r="L23" s="44"/>
      <c r="M23" s="44"/>
      <c r="N23" s="44"/>
      <c r="O23" s="93"/>
    </row>
    <row r="24" spans="1:20" x14ac:dyDescent="0.25">
      <c r="B24" s="15"/>
      <c r="C24" s="162">
        <v>2</v>
      </c>
      <c r="D24" s="164" t="s">
        <v>76</v>
      </c>
      <c r="E24" s="73">
        <f>F24*Uurtarieven!$G$17+G24*Uurtarieven!$G$18+H24*Uurtarieven!$G$19+I24*Uurtarieven!$G$20+J24*Uurtarieven!$G$21+K24*Uurtarieven!$G$22+L24*Uurtarieven!$G$23+M24*Uurtarieven!$G$24+N24*Uurtarieven!$G$25+Werkpakketten!O24</f>
        <v>0</v>
      </c>
      <c r="F24" s="44"/>
      <c r="G24" s="45"/>
      <c r="H24" s="44"/>
      <c r="I24" s="44"/>
      <c r="J24" s="44"/>
      <c r="K24" s="44"/>
      <c r="L24" s="44"/>
      <c r="M24" s="44"/>
      <c r="N24" s="44"/>
      <c r="O24" s="93"/>
    </row>
    <row r="25" spans="1:20" x14ac:dyDescent="0.25">
      <c r="B25" s="15"/>
      <c r="C25" s="162">
        <v>3</v>
      </c>
      <c r="D25" s="164" t="s">
        <v>77</v>
      </c>
      <c r="E25" s="73">
        <f>F25*Uurtarieven!$G$17+G25*Uurtarieven!$G$18+H25*Uurtarieven!$G$19+I25*Uurtarieven!$G$20+J25*Uurtarieven!$G$21+K25*Uurtarieven!$G$22+L25*Uurtarieven!$G$23+M25*Uurtarieven!$G$24+N25*Uurtarieven!$G$25+Werkpakketten!O25</f>
        <v>0</v>
      </c>
      <c r="F25" s="44"/>
      <c r="G25" s="45"/>
      <c r="H25" s="44"/>
      <c r="I25" s="44"/>
      <c r="J25" s="44"/>
      <c r="K25" s="44"/>
      <c r="L25" s="44"/>
      <c r="M25" s="44"/>
      <c r="N25" s="44"/>
      <c r="O25" s="93"/>
    </row>
    <row r="26" spans="1:20" x14ac:dyDescent="0.25">
      <c r="B26" s="15"/>
      <c r="C26" s="162">
        <v>4</v>
      </c>
      <c r="D26" s="164" t="s">
        <v>78</v>
      </c>
      <c r="E26" s="73">
        <f>F26*Uurtarieven!$G$17+G26*Uurtarieven!$G$18+H26*Uurtarieven!$G$19+I26*Uurtarieven!$G$20+J26*Uurtarieven!$G$21+K26*Uurtarieven!$G$22+L26*Uurtarieven!$G$23+M26*Uurtarieven!$G$24+N26*Uurtarieven!$G$25+Werkpakketten!O26</f>
        <v>0</v>
      </c>
      <c r="F26" s="44"/>
      <c r="G26" s="45"/>
      <c r="H26" s="44"/>
      <c r="I26" s="44"/>
      <c r="J26" s="44"/>
      <c r="K26" s="44"/>
      <c r="L26" s="44"/>
      <c r="M26" s="44"/>
      <c r="N26" s="44"/>
      <c r="O26" s="93"/>
    </row>
    <row r="27" spans="1:20" x14ac:dyDescent="0.25">
      <c r="B27" s="15"/>
      <c r="C27" s="162">
        <v>5</v>
      </c>
      <c r="D27" s="165" t="s">
        <v>79</v>
      </c>
      <c r="E27" s="73">
        <f>F27*Uurtarieven!$G$17+G27*Uurtarieven!$G$18+H27*Uurtarieven!$G$19+I27*Uurtarieven!$G$20+J27*Uurtarieven!$G$21+K27*Uurtarieven!$G$22+L27*Uurtarieven!$G$23+M27*Uurtarieven!$G$24+N27*Uurtarieven!$G$25+Werkpakketten!O27</f>
        <v>0</v>
      </c>
      <c r="F27" s="44"/>
      <c r="G27" s="45"/>
      <c r="H27" s="44"/>
      <c r="I27" s="44"/>
      <c r="J27" s="44"/>
      <c r="K27" s="44"/>
      <c r="L27" s="44"/>
      <c r="M27" s="44"/>
      <c r="N27" s="44"/>
      <c r="O27" s="93"/>
    </row>
    <row r="28" spans="1:20" x14ac:dyDescent="0.25">
      <c r="B28" s="15"/>
      <c r="C28" s="162">
        <v>6</v>
      </c>
      <c r="D28" s="165" t="s">
        <v>80</v>
      </c>
      <c r="E28" s="73">
        <f>F28*Uurtarieven!$G$17+G28*Uurtarieven!$G$18+H28*Uurtarieven!$G$19+I28*Uurtarieven!$G$20+J28*Uurtarieven!$G$21+K28*Uurtarieven!$G$22+L28*Uurtarieven!$G$23+M28*Uurtarieven!$G$24+N28*Uurtarieven!$G$25+Werkpakketten!O28</f>
        <v>0</v>
      </c>
      <c r="F28" s="44"/>
      <c r="G28" s="45"/>
      <c r="H28" s="44"/>
      <c r="I28" s="44"/>
      <c r="J28" s="44"/>
      <c r="K28" s="44"/>
      <c r="L28" s="44"/>
      <c r="M28" s="44"/>
      <c r="N28" s="44"/>
      <c r="O28" s="93"/>
    </row>
    <row r="29" spans="1:20" x14ac:dyDescent="0.25">
      <c r="B29" s="15"/>
      <c r="C29" s="162">
        <v>6</v>
      </c>
      <c r="D29" s="165" t="s">
        <v>81</v>
      </c>
      <c r="E29" s="73">
        <f>F29*Uurtarieven!$G$17+G29*Uurtarieven!$G$18+H29*Uurtarieven!$G$19+I29*Uurtarieven!$G$20+J29*Uurtarieven!$G$21+K29*Uurtarieven!$G$22+L29*Uurtarieven!$G$23+M29*Uurtarieven!$G$24+N29*Uurtarieven!$G$25+Werkpakketten!O29</f>
        <v>0</v>
      </c>
      <c r="F29" s="44"/>
      <c r="G29" s="45"/>
      <c r="H29" s="44"/>
      <c r="I29" s="44"/>
      <c r="J29" s="44"/>
      <c r="K29" s="44"/>
      <c r="L29" s="44"/>
      <c r="M29" s="44"/>
      <c r="N29" s="44"/>
      <c r="O29" s="93"/>
    </row>
    <row r="30" spans="1:20" x14ac:dyDescent="0.25">
      <c r="B30" s="15"/>
      <c r="C30" s="162">
        <v>7</v>
      </c>
      <c r="D30" s="164" t="s">
        <v>83</v>
      </c>
      <c r="E30" s="73">
        <f>F30*Uurtarieven!$G$17+G30*Uurtarieven!$G$18+H30*Uurtarieven!$G$19+I30*Uurtarieven!$G$20+J30*Uurtarieven!$G$21+K30*Uurtarieven!$G$22+L30*Uurtarieven!$G$23+M30*Uurtarieven!$G$24+N30*Uurtarieven!$G$25+Werkpakketten!O30</f>
        <v>0</v>
      </c>
      <c r="F30" s="44"/>
      <c r="G30" s="45"/>
      <c r="H30" s="44"/>
      <c r="I30" s="44"/>
      <c r="J30" s="44"/>
      <c r="K30" s="44"/>
      <c r="L30" s="44"/>
      <c r="M30" s="44"/>
      <c r="N30" s="44"/>
      <c r="O30" s="93"/>
    </row>
    <row r="31" spans="1:20" x14ac:dyDescent="0.25">
      <c r="B31" s="15"/>
      <c r="C31" s="162">
        <v>7</v>
      </c>
      <c r="D31" s="164" t="s">
        <v>84</v>
      </c>
      <c r="E31" s="73">
        <f>F31*Uurtarieven!$G$17+G31*Uurtarieven!$G$18+H31*Uurtarieven!$G$19+I31*Uurtarieven!$G$20+J31*Uurtarieven!$G$21+K31*Uurtarieven!$G$22+L31*Uurtarieven!$G$23+M31*Uurtarieven!$G$24+N31*Uurtarieven!$G$25+Werkpakketten!O31</f>
        <v>0</v>
      </c>
      <c r="F31" s="44"/>
      <c r="G31" s="45"/>
      <c r="H31" s="44"/>
      <c r="I31" s="44"/>
      <c r="J31" s="44"/>
      <c r="K31" s="44"/>
      <c r="L31" s="44"/>
      <c r="M31" s="44"/>
      <c r="N31" s="44"/>
      <c r="O31" s="93"/>
    </row>
    <row r="32" spans="1:20" x14ac:dyDescent="0.25">
      <c r="B32" s="15"/>
      <c r="C32" s="162">
        <v>8</v>
      </c>
      <c r="D32" s="165" t="s">
        <v>82</v>
      </c>
      <c r="E32" s="73">
        <f>F32*Uurtarieven!$G$17+G32*Uurtarieven!$G$18+H32*Uurtarieven!$G$19+I32*Uurtarieven!$G$20+J32*Uurtarieven!$G$21+K32*Uurtarieven!$G$22+L32*Uurtarieven!$G$23+M32*Uurtarieven!$G$24+N32*Uurtarieven!$G$25+Werkpakketten!O32</f>
        <v>0</v>
      </c>
      <c r="F32" s="44"/>
      <c r="G32" s="45"/>
      <c r="H32" s="44"/>
      <c r="I32" s="44"/>
      <c r="J32" s="44"/>
      <c r="K32" s="44"/>
      <c r="L32" s="44"/>
      <c r="M32" s="44"/>
      <c r="N32" s="44"/>
      <c r="O32" s="93"/>
    </row>
    <row r="33" spans="2:20" x14ac:dyDescent="0.25">
      <c r="B33" s="15"/>
      <c r="C33" s="162">
        <v>9</v>
      </c>
      <c r="D33" s="165" t="s">
        <v>85</v>
      </c>
      <c r="E33" s="73">
        <f>F33*Uurtarieven!$G$17+G33*Uurtarieven!$G$18+H33*Uurtarieven!$G$19+I33*Uurtarieven!$G$20+J33*Uurtarieven!$G$21+K33*Uurtarieven!$G$22+L33*Uurtarieven!$G$23+M33*Uurtarieven!$G$24+N33*Uurtarieven!$G$25+Werkpakketten!O33</f>
        <v>0</v>
      </c>
      <c r="F33" s="44"/>
      <c r="G33" s="45"/>
      <c r="H33" s="44"/>
      <c r="I33" s="44"/>
      <c r="J33" s="44"/>
      <c r="K33" s="44"/>
      <c r="L33" s="44"/>
      <c r="M33" s="44"/>
      <c r="N33" s="44"/>
      <c r="O33" s="93"/>
    </row>
    <row r="34" spans="2:20" x14ac:dyDescent="0.25">
      <c r="B34" s="15"/>
      <c r="C34" s="162">
        <v>9</v>
      </c>
      <c r="D34" s="165" t="s">
        <v>86</v>
      </c>
      <c r="E34" s="73">
        <f>F34*Uurtarieven!$G$17+G34*Uurtarieven!$G$18+H34*Uurtarieven!$G$19+I34*Uurtarieven!$G$20+J34*Uurtarieven!$G$21+K34*Uurtarieven!$G$22+L34*Uurtarieven!$G$23+M34*Uurtarieven!$G$24+N34*Uurtarieven!$G$25+Werkpakketten!O34</f>
        <v>0</v>
      </c>
      <c r="F34" s="44"/>
      <c r="G34" s="45"/>
      <c r="H34" s="44"/>
      <c r="I34" s="44"/>
      <c r="J34" s="44"/>
      <c r="K34" s="44"/>
      <c r="L34" s="44"/>
      <c r="M34" s="44"/>
      <c r="N34" s="44"/>
      <c r="O34" s="93"/>
    </row>
    <row r="35" spans="2:20" x14ac:dyDescent="0.25">
      <c r="B35" s="15"/>
      <c r="C35" s="162">
        <v>9</v>
      </c>
      <c r="D35" s="165" t="s">
        <v>87</v>
      </c>
      <c r="E35" s="73">
        <f>F35*Uurtarieven!$G$17+G35*Uurtarieven!$G$18+H35*Uurtarieven!$G$19+I35*Uurtarieven!$G$20+J35*Uurtarieven!$G$21+K35*Uurtarieven!$G$22+L35*Uurtarieven!$G$23+M35*Uurtarieven!$G$24+N35*Uurtarieven!$G$25+Werkpakketten!O35</f>
        <v>0</v>
      </c>
      <c r="F35" s="44"/>
      <c r="G35" s="45"/>
      <c r="H35" s="44"/>
      <c r="I35" s="44"/>
      <c r="J35" s="44"/>
      <c r="K35" s="44"/>
      <c r="L35" s="44"/>
      <c r="M35" s="44"/>
      <c r="N35" s="44"/>
      <c r="O35" s="93"/>
    </row>
    <row r="36" spans="2:20" x14ac:dyDescent="0.25">
      <c r="B36" s="15"/>
      <c r="C36" s="162">
        <v>9</v>
      </c>
      <c r="D36" s="165" t="s">
        <v>88</v>
      </c>
      <c r="E36" s="73">
        <f>F36*Uurtarieven!$G$17+G36*Uurtarieven!$G$18+H36*Uurtarieven!$G$19+I36*Uurtarieven!$G$20+J36*Uurtarieven!$G$21+K36*Uurtarieven!$G$22+L36*Uurtarieven!$G$23+M36*Uurtarieven!$G$24+N36*Uurtarieven!$G$25+Werkpakketten!O36</f>
        <v>0</v>
      </c>
      <c r="F36" s="44"/>
      <c r="G36" s="45"/>
      <c r="H36" s="44"/>
      <c r="I36" s="44"/>
      <c r="J36" s="44"/>
      <c r="K36" s="44"/>
      <c r="L36" s="44"/>
      <c r="M36" s="44"/>
      <c r="N36" s="44"/>
      <c r="O36" s="93"/>
    </row>
    <row r="37" spans="2:20" x14ac:dyDescent="0.25">
      <c r="B37" s="15"/>
      <c r="C37" s="162">
        <v>10</v>
      </c>
      <c r="D37" s="164" t="s">
        <v>89</v>
      </c>
      <c r="E37" s="73">
        <f>F37*Uurtarieven!$G$17+G37*Uurtarieven!$G$18+H37*Uurtarieven!$G$19+I37*Uurtarieven!$G$20+J37*Uurtarieven!$G$21+K37*Uurtarieven!$G$22+L37*Uurtarieven!$G$23+M37*Uurtarieven!$G$24+N37*Uurtarieven!$G$25+Werkpakketten!O37</f>
        <v>0</v>
      </c>
      <c r="F37" s="44"/>
      <c r="G37" s="45"/>
      <c r="H37" s="44"/>
      <c r="I37" s="44"/>
      <c r="J37" s="44"/>
      <c r="K37" s="44"/>
      <c r="L37" s="44"/>
      <c r="M37" s="44"/>
      <c r="N37" s="44"/>
      <c r="O37" s="93"/>
    </row>
    <row r="38" spans="2:20" x14ac:dyDescent="0.25">
      <c r="B38" s="15"/>
      <c r="C38" s="162">
        <v>11</v>
      </c>
      <c r="D38" s="165" t="s">
        <v>90</v>
      </c>
      <c r="E38" s="73">
        <f>F38*Uurtarieven!$G$17+G38*Uurtarieven!$G$18+H38*Uurtarieven!$G$19+I38*Uurtarieven!$G$20+J38*Uurtarieven!$G$21+K38*Uurtarieven!$G$22+L38*Uurtarieven!$G$23+M38*Uurtarieven!$G$24+N38*Uurtarieven!$G$25+Werkpakketten!O38</f>
        <v>0</v>
      </c>
      <c r="F38" s="44"/>
      <c r="G38" s="45"/>
      <c r="H38" s="44"/>
      <c r="I38" s="44"/>
      <c r="J38" s="44"/>
      <c r="K38" s="44"/>
      <c r="L38" s="44"/>
      <c r="M38" s="44"/>
      <c r="N38" s="44"/>
      <c r="O38" s="93"/>
    </row>
    <row r="39" spans="2:20" x14ac:dyDescent="0.25">
      <c r="B39" s="15"/>
      <c r="C39" s="162">
        <v>11</v>
      </c>
      <c r="D39" s="165" t="s">
        <v>91</v>
      </c>
      <c r="E39" s="73">
        <f>F39*Uurtarieven!$G$17+G39*Uurtarieven!$G$18+H39*Uurtarieven!$G$19+I39*Uurtarieven!$G$20+J39*Uurtarieven!$G$21+K39*Uurtarieven!$G$22+L39*Uurtarieven!$G$23+M39*Uurtarieven!$G$24+N39*Uurtarieven!$G$25+Werkpakketten!O39</f>
        <v>0</v>
      </c>
      <c r="F39" s="44"/>
      <c r="G39" s="45"/>
      <c r="H39" s="44"/>
      <c r="I39" s="44"/>
      <c r="J39" s="44"/>
      <c r="K39" s="44"/>
      <c r="L39" s="44"/>
      <c r="M39" s="44"/>
      <c r="N39" s="44"/>
      <c r="O39" s="93"/>
    </row>
    <row r="40" spans="2:20" x14ac:dyDescent="0.25">
      <c r="B40" s="15"/>
      <c r="C40" s="162">
        <v>12</v>
      </c>
      <c r="D40" s="165" t="s">
        <v>92</v>
      </c>
      <c r="E40" s="73">
        <f>F40*Uurtarieven!$G$17+G40*Uurtarieven!$G$18+H40*Uurtarieven!$G$19+I40*Uurtarieven!$G$20+J40*Uurtarieven!$G$21+K40*Uurtarieven!$G$22+L40*Uurtarieven!$G$23+M40*Uurtarieven!$G$24+N40*Uurtarieven!$G$25+Werkpakketten!O40</f>
        <v>0</v>
      </c>
      <c r="F40" s="44"/>
      <c r="G40" s="45"/>
      <c r="H40" s="44"/>
      <c r="I40" s="44"/>
      <c r="J40" s="44"/>
      <c r="K40" s="44"/>
      <c r="L40" s="44"/>
      <c r="M40" s="44"/>
      <c r="N40" s="44"/>
      <c r="O40" s="93"/>
    </row>
    <row r="41" spans="2:20" x14ac:dyDescent="0.25">
      <c r="B41" s="15"/>
      <c r="C41" s="162">
        <v>13</v>
      </c>
      <c r="D41" s="164" t="s">
        <v>93</v>
      </c>
      <c r="E41" s="73">
        <f>F41*Uurtarieven!$G$17+G41*Uurtarieven!$G$18+H41*Uurtarieven!$G$19+I41*Uurtarieven!$G$20+J41*Uurtarieven!$G$21+K41*Uurtarieven!$G$22+L41*Uurtarieven!$G$23+M41*Uurtarieven!$G$24+N41*Uurtarieven!$G$25+Werkpakketten!O41</f>
        <v>0</v>
      </c>
      <c r="F41" s="44"/>
      <c r="G41" s="45"/>
      <c r="H41" s="44"/>
      <c r="I41" s="44"/>
      <c r="J41" s="44"/>
      <c r="K41" s="44"/>
      <c r="L41" s="44"/>
      <c r="M41" s="44"/>
      <c r="N41" s="44"/>
      <c r="O41" s="93"/>
    </row>
    <row r="42" spans="2:20" x14ac:dyDescent="0.25">
      <c r="B42" s="15"/>
      <c r="C42" s="162">
        <v>14</v>
      </c>
      <c r="D42" s="165" t="s">
        <v>94</v>
      </c>
      <c r="E42" s="73">
        <f>F42*Uurtarieven!$G$17+G42*Uurtarieven!$G$18+H42*Uurtarieven!$G$19+I42*Uurtarieven!$G$20+J42*Uurtarieven!$G$21+K42*Uurtarieven!$G$22+L42*Uurtarieven!$G$23+M42*Uurtarieven!$G$24+N42*Uurtarieven!$G$25+Werkpakketten!O42</f>
        <v>0</v>
      </c>
      <c r="F42" s="44"/>
      <c r="G42" s="45"/>
      <c r="H42" s="44"/>
      <c r="I42" s="44"/>
      <c r="J42" s="44"/>
      <c r="K42" s="44"/>
      <c r="L42" s="44"/>
      <c r="M42" s="44"/>
      <c r="N42" s="44"/>
      <c r="O42" s="93"/>
      <c r="R42" s="22"/>
      <c r="S42" s="22"/>
      <c r="T42" s="22"/>
    </row>
    <row r="43" spans="2:20" x14ac:dyDescent="0.25">
      <c r="B43" s="15"/>
      <c r="C43" s="162">
        <v>14</v>
      </c>
      <c r="D43" s="165" t="s">
        <v>95</v>
      </c>
      <c r="E43" s="73">
        <f>F43*Uurtarieven!$G$17+G43*Uurtarieven!$G$18+H43*Uurtarieven!$G$19+I43*Uurtarieven!$G$20+J43*Uurtarieven!$G$21+K43*Uurtarieven!$G$22+L43*Uurtarieven!$G$23+M43*Uurtarieven!$G$24+N43*Uurtarieven!$G$25+Werkpakketten!O43</f>
        <v>0</v>
      </c>
      <c r="F43" s="44"/>
      <c r="G43" s="45"/>
      <c r="H43" s="44"/>
      <c r="I43" s="44"/>
      <c r="J43" s="44"/>
      <c r="K43" s="44"/>
      <c r="L43" s="44"/>
      <c r="M43" s="44"/>
      <c r="N43" s="44"/>
      <c r="O43" s="93"/>
      <c r="R43" s="22"/>
      <c r="S43" s="22"/>
      <c r="T43" s="22"/>
    </row>
    <row r="44" spans="2:20" x14ac:dyDescent="0.25">
      <c r="B44" s="15"/>
      <c r="C44" s="162">
        <v>15</v>
      </c>
      <c r="D44" s="164" t="s">
        <v>96</v>
      </c>
      <c r="E44" s="73">
        <f>F44*Uurtarieven!$G$17+G44*Uurtarieven!$G$18+H44*Uurtarieven!$G$19+I44*Uurtarieven!$G$20+J44*Uurtarieven!$G$21+K44*Uurtarieven!$G$22+L44*Uurtarieven!$G$23+M44*Uurtarieven!$G$24+N44*Uurtarieven!$G$25+Werkpakketten!O44</f>
        <v>0</v>
      </c>
      <c r="F44" s="44"/>
      <c r="G44" s="45"/>
      <c r="H44" s="44"/>
      <c r="I44" s="44"/>
      <c r="J44" s="44"/>
      <c r="K44" s="44"/>
      <c r="L44" s="44"/>
      <c r="M44" s="44"/>
      <c r="N44" s="44"/>
      <c r="O44" s="93"/>
      <c r="R44" s="22"/>
      <c r="S44" s="22"/>
      <c r="T44" s="22"/>
    </row>
    <row r="45" spans="2:20" x14ac:dyDescent="0.25">
      <c r="B45" s="15"/>
      <c r="C45" s="162">
        <v>16</v>
      </c>
      <c r="D45" s="165" t="s">
        <v>97</v>
      </c>
      <c r="E45" s="73">
        <f>F45*Uurtarieven!$G$17+G45*Uurtarieven!$G$18+H45*Uurtarieven!$G$19+I45*Uurtarieven!$G$20+J45*Uurtarieven!$G$21+K45*Uurtarieven!$G$22+L45*Uurtarieven!$G$23+M45*Uurtarieven!$G$24+N45*Uurtarieven!$G$25+Werkpakketten!O45</f>
        <v>0</v>
      </c>
      <c r="F45" s="44"/>
      <c r="G45" s="45"/>
      <c r="H45" s="44"/>
      <c r="I45" s="44"/>
      <c r="J45" s="44"/>
      <c r="K45" s="44"/>
      <c r="L45" s="44"/>
      <c r="M45" s="44"/>
      <c r="N45" s="44"/>
      <c r="O45" s="93"/>
      <c r="R45" s="22"/>
      <c r="S45" s="22"/>
      <c r="T45" s="22"/>
    </row>
    <row r="46" spans="2:20" x14ac:dyDescent="0.25">
      <c r="B46" s="15"/>
      <c r="C46" s="162">
        <v>16</v>
      </c>
      <c r="D46" s="165" t="s">
        <v>98</v>
      </c>
      <c r="E46" s="73">
        <f>F46*Uurtarieven!$G$17+G46*Uurtarieven!$G$18+H46*Uurtarieven!$G$19+I46*Uurtarieven!$G$20+J46*Uurtarieven!$G$21+K46*Uurtarieven!$G$22+L46*Uurtarieven!$G$23+M46*Uurtarieven!$G$24+N46*Uurtarieven!$G$25+Werkpakketten!O46</f>
        <v>0</v>
      </c>
      <c r="F46" s="44"/>
      <c r="G46" s="45"/>
      <c r="H46" s="44"/>
      <c r="I46" s="44"/>
      <c r="J46" s="44"/>
      <c r="K46" s="44"/>
      <c r="L46" s="44"/>
      <c r="M46" s="44"/>
      <c r="N46" s="44"/>
      <c r="O46" s="93"/>
      <c r="R46" s="22"/>
      <c r="S46" s="22"/>
      <c r="T46" s="22"/>
    </row>
    <row r="47" spans="2:20" x14ac:dyDescent="0.25">
      <c r="B47" s="15"/>
      <c r="C47" s="162">
        <v>17</v>
      </c>
      <c r="D47" s="165" t="s">
        <v>99</v>
      </c>
      <c r="E47" s="73">
        <f>F47*Uurtarieven!$G$17+G47*Uurtarieven!$G$18+H47*Uurtarieven!$G$19+I47*Uurtarieven!$G$20+J47*Uurtarieven!$G$21+K47*Uurtarieven!$G$22+L47*Uurtarieven!$G$23+M47*Uurtarieven!$G$24+N47*Uurtarieven!$G$25+Werkpakketten!O47</f>
        <v>0</v>
      </c>
      <c r="F47" s="44"/>
      <c r="G47" s="45"/>
      <c r="H47" s="44"/>
      <c r="I47" s="44"/>
      <c r="J47" s="44"/>
      <c r="K47" s="44"/>
      <c r="L47" s="44"/>
      <c r="M47" s="44"/>
      <c r="N47" s="44"/>
      <c r="O47" s="93"/>
      <c r="R47" s="22"/>
      <c r="S47" s="22"/>
      <c r="T47" s="22"/>
    </row>
    <row r="48" spans="2:20" x14ac:dyDescent="0.25">
      <c r="B48" s="15"/>
      <c r="C48" s="162">
        <v>17</v>
      </c>
      <c r="D48" s="165" t="s">
        <v>100</v>
      </c>
      <c r="E48" s="73">
        <f>F48*Uurtarieven!$G$17+G48*Uurtarieven!$G$18+H48*Uurtarieven!$G$19+I48*Uurtarieven!$G$20+J48*Uurtarieven!$G$21+K48*Uurtarieven!$G$22+L48*Uurtarieven!$G$23+M48*Uurtarieven!$G$24+N48*Uurtarieven!$G$25+Werkpakketten!O48</f>
        <v>0</v>
      </c>
      <c r="F48" s="44"/>
      <c r="G48" s="45"/>
      <c r="H48" s="44"/>
      <c r="I48" s="44"/>
      <c r="J48" s="44"/>
      <c r="K48" s="44"/>
      <c r="L48" s="44"/>
      <c r="M48" s="44"/>
      <c r="N48" s="44"/>
      <c r="O48" s="93"/>
      <c r="R48" s="22"/>
      <c r="S48" s="22"/>
      <c r="T48" s="22"/>
    </row>
    <row r="49" spans="2:20" x14ac:dyDescent="0.25">
      <c r="B49" s="15"/>
      <c r="C49" s="162">
        <v>18</v>
      </c>
      <c r="D49" s="165" t="s">
        <v>101</v>
      </c>
      <c r="E49" s="73">
        <f>F49*Uurtarieven!$G$17+G49*Uurtarieven!$G$18+H49*Uurtarieven!$G$19+I49*Uurtarieven!$G$20+J49*Uurtarieven!$G$21+K49*Uurtarieven!$G$22+L49*Uurtarieven!$G$23+M49*Uurtarieven!$G$24+N49*Uurtarieven!$G$25+Werkpakketten!O49</f>
        <v>0</v>
      </c>
      <c r="F49" s="44"/>
      <c r="G49" s="45"/>
      <c r="H49" s="44"/>
      <c r="I49" s="44"/>
      <c r="J49" s="44"/>
      <c r="K49" s="44"/>
      <c r="L49" s="44"/>
      <c r="M49" s="44"/>
      <c r="N49" s="44"/>
      <c r="O49" s="93"/>
      <c r="R49" s="22"/>
      <c r="S49" s="22"/>
      <c r="T49" s="22"/>
    </row>
    <row r="50" spans="2:20" x14ac:dyDescent="0.25">
      <c r="B50" s="15"/>
      <c r="C50" s="162">
        <v>19</v>
      </c>
      <c r="D50" s="165" t="s">
        <v>102</v>
      </c>
      <c r="E50" s="73">
        <f>F50*Uurtarieven!$G$17+G50*Uurtarieven!$G$18+H50*Uurtarieven!$G$19+I50*Uurtarieven!$G$20+J50*Uurtarieven!$G$21+K50*Uurtarieven!$G$22+L50*Uurtarieven!$G$23+M50*Uurtarieven!$G$24+N50*Uurtarieven!$G$25+Werkpakketten!O50</f>
        <v>0</v>
      </c>
      <c r="F50" s="44"/>
      <c r="G50" s="45"/>
      <c r="H50" s="44"/>
      <c r="I50" s="44"/>
      <c r="J50" s="44"/>
      <c r="K50" s="44"/>
      <c r="L50" s="44"/>
      <c r="M50" s="44"/>
      <c r="N50" s="44"/>
      <c r="O50" s="93"/>
      <c r="R50" s="22"/>
      <c r="S50" s="22"/>
      <c r="T50" s="22"/>
    </row>
    <row r="51" spans="2:20" x14ac:dyDescent="0.25">
      <c r="B51" s="15"/>
      <c r="C51" s="162">
        <v>19</v>
      </c>
      <c r="D51" s="165" t="s">
        <v>103</v>
      </c>
      <c r="E51" s="73">
        <f>F51*Uurtarieven!$G$17+G51*Uurtarieven!$G$18+H51*Uurtarieven!$G$19+I51*Uurtarieven!$G$20+J51*Uurtarieven!$G$21+K51*Uurtarieven!$G$22+L51*Uurtarieven!$G$23+M51*Uurtarieven!$G$24+N51*Uurtarieven!$G$25+Werkpakketten!O51</f>
        <v>0</v>
      </c>
      <c r="F51" s="44"/>
      <c r="G51" s="45"/>
      <c r="H51" s="44"/>
      <c r="I51" s="44"/>
      <c r="J51" s="44"/>
      <c r="K51" s="44"/>
      <c r="L51" s="44"/>
      <c r="M51" s="44"/>
      <c r="N51" s="44"/>
      <c r="O51" s="93"/>
      <c r="R51" s="22"/>
      <c r="S51" s="22"/>
      <c r="T51" s="22"/>
    </row>
    <row r="52" spans="2:20" x14ac:dyDescent="0.25">
      <c r="B52" s="15"/>
      <c r="C52" s="162">
        <v>20</v>
      </c>
      <c r="D52" s="165" t="s">
        <v>104</v>
      </c>
      <c r="E52" s="73">
        <f>F52*Uurtarieven!$G$17+G52*Uurtarieven!$G$18+H52*Uurtarieven!$G$19+I52*Uurtarieven!$G$20+J52*Uurtarieven!$G$21+K52*Uurtarieven!$G$22+L52*Uurtarieven!$G$23+M52*Uurtarieven!$G$24+N52*Uurtarieven!$G$25+Werkpakketten!O52</f>
        <v>0</v>
      </c>
      <c r="F52" s="44"/>
      <c r="G52" s="45"/>
      <c r="H52" s="44"/>
      <c r="I52" s="44"/>
      <c r="J52" s="44"/>
      <c r="K52" s="44"/>
      <c r="L52" s="44"/>
      <c r="M52" s="44"/>
      <c r="N52" s="44"/>
      <c r="O52" s="93"/>
      <c r="R52" s="22"/>
      <c r="S52" s="22"/>
      <c r="T52" s="22"/>
    </row>
    <row r="53" spans="2:20" x14ac:dyDescent="0.25">
      <c r="B53" s="15"/>
      <c r="C53" s="162">
        <v>20</v>
      </c>
      <c r="D53" s="165" t="s">
        <v>105</v>
      </c>
      <c r="E53" s="73">
        <f>F53*Uurtarieven!$G$17+G53*Uurtarieven!$G$18+H53*Uurtarieven!$G$19+I53*Uurtarieven!$G$20+J53*Uurtarieven!$G$21+K53*Uurtarieven!$G$22+L53*Uurtarieven!$G$23+M53*Uurtarieven!$G$24+N53*Uurtarieven!$G$25+Werkpakketten!O53</f>
        <v>0</v>
      </c>
      <c r="F53" s="44"/>
      <c r="G53" s="45"/>
      <c r="H53" s="44"/>
      <c r="I53" s="44"/>
      <c r="J53" s="44"/>
      <c r="K53" s="44"/>
      <c r="L53" s="44"/>
      <c r="M53" s="44"/>
      <c r="N53" s="44"/>
      <c r="O53" s="93"/>
      <c r="R53" s="22"/>
      <c r="S53" s="22"/>
      <c r="T53" s="22"/>
    </row>
    <row r="54" spans="2:20" x14ac:dyDescent="0.25">
      <c r="B54" s="15"/>
      <c r="C54" s="162">
        <v>21</v>
      </c>
      <c r="D54" s="165" t="s">
        <v>106</v>
      </c>
      <c r="E54" s="73">
        <f>F54*Uurtarieven!$G$17+G54*Uurtarieven!$G$18+H54*Uurtarieven!$G$19+I54*Uurtarieven!$G$20+J54*Uurtarieven!$G$21+K54*Uurtarieven!$G$22+L54*Uurtarieven!$G$23+M54*Uurtarieven!$G$24+N54*Uurtarieven!$G$25+Werkpakketten!O54</f>
        <v>0</v>
      </c>
      <c r="F54" s="44"/>
      <c r="G54" s="45"/>
      <c r="H54" s="44"/>
      <c r="I54" s="44"/>
      <c r="J54" s="44"/>
      <c r="K54" s="44"/>
      <c r="L54" s="44"/>
      <c r="M54" s="44"/>
      <c r="N54" s="44"/>
      <c r="O54" s="93"/>
      <c r="R54" s="22"/>
      <c r="S54" s="22"/>
      <c r="T54" s="22"/>
    </row>
    <row r="55" spans="2:20" x14ac:dyDescent="0.25">
      <c r="B55" s="15"/>
      <c r="C55" s="162">
        <v>22</v>
      </c>
      <c r="D55" s="165" t="s">
        <v>107</v>
      </c>
      <c r="E55" s="73">
        <f>F55*Uurtarieven!$G$17+G55*Uurtarieven!$G$18+H55*Uurtarieven!$G$19+I55*Uurtarieven!$G$20+J55*Uurtarieven!$G$21+K55*Uurtarieven!$G$22+L55*Uurtarieven!$G$23+M55*Uurtarieven!$G$24+N55*Uurtarieven!$G$25+Werkpakketten!O55</f>
        <v>0</v>
      </c>
      <c r="F55" s="44"/>
      <c r="G55" s="45"/>
      <c r="H55" s="44"/>
      <c r="I55" s="44"/>
      <c r="J55" s="44"/>
      <c r="K55" s="44"/>
      <c r="L55" s="44"/>
      <c r="M55" s="44"/>
      <c r="N55" s="44"/>
      <c r="O55" s="93"/>
      <c r="R55" s="22"/>
      <c r="S55" s="22"/>
      <c r="T55" s="22"/>
    </row>
    <row r="56" spans="2:20" x14ac:dyDescent="0.25">
      <c r="B56" s="15"/>
      <c r="C56" s="162">
        <v>22</v>
      </c>
      <c r="D56" s="165" t="s">
        <v>108</v>
      </c>
      <c r="E56" s="73">
        <f>F56*Uurtarieven!$G$17+G56*Uurtarieven!$G$18+H56*Uurtarieven!$G$19+I56*Uurtarieven!$G$20+J56*Uurtarieven!$G$21+K56*Uurtarieven!$G$22+L56*Uurtarieven!$G$23+M56*Uurtarieven!$G$24+N56*Uurtarieven!$G$25+Werkpakketten!O56</f>
        <v>0</v>
      </c>
      <c r="F56" s="44"/>
      <c r="G56" s="45"/>
      <c r="H56" s="44"/>
      <c r="I56" s="44"/>
      <c r="J56" s="44"/>
      <c r="K56" s="44"/>
      <c r="L56" s="44"/>
      <c r="M56" s="44"/>
      <c r="N56" s="44"/>
      <c r="O56" s="93"/>
      <c r="R56" s="22"/>
      <c r="S56" s="22"/>
      <c r="T56" s="22"/>
    </row>
    <row r="57" spans="2:20" x14ac:dyDescent="0.25">
      <c r="B57" s="15"/>
      <c r="C57" s="162">
        <v>23</v>
      </c>
      <c r="D57" s="165" t="s">
        <v>109</v>
      </c>
      <c r="E57" s="73">
        <f>F57*Uurtarieven!$G$17+G57*Uurtarieven!$G$18+H57*Uurtarieven!$G$19+I57*Uurtarieven!$G$20+J57*Uurtarieven!$G$21+K57*Uurtarieven!$G$22+L57*Uurtarieven!$G$23+M57*Uurtarieven!$G$24+N57*Uurtarieven!$G$25+Werkpakketten!O57</f>
        <v>0</v>
      </c>
      <c r="F57" s="44"/>
      <c r="G57" s="45"/>
      <c r="H57" s="44"/>
      <c r="I57" s="44"/>
      <c r="J57" s="44"/>
      <c r="K57" s="44"/>
      <c r="L57" s="44"/>
      <c r="M57" s="44"/>
      <c r="N57" s="44"/>
      <c r="O57" s="93"/>
      <c r="R57" s="22"/>
      <c r="S57" s="22"/>
      <c r="T57" s="22"/>
    </row>
    <row r="58" spans="2:20" x14ac:dyDescent="0.25">
      <c r="B58" s="15"/>
      <c r="C58" s="162">
        <v>23</v>
      </c>
      <c r="D58" s="165" t="s">
        <v>110</v>
      </c>
      <c r="E58" s="73">
        <f>F58*Uurtarieven!$G$17+G58*Uurtarieven!$G$18+H58*Uurtarieven!$G$19+I58*Uurtarieven!$G$20+J58*Uurtarieven!$G$21+K58*Uurtarieven!$G$22+L58*Uurtarieven!$G$23+M58*Uurtarieven!$G$24+N58*Uurtarieven!$G$25+Werkpakketten!O58</f>
        <v>0</v>
      </c>
      <c r="F58" s="44"/>
      <c r="G58" s="45"/>
      <c r="H58" s="44"/>
      <c r="I58" s="44"/>
      <c r="J58" s="44"/>
      <c r="K58" s="44"/>
      <c r="L58" s="44"/>
      <c r="M58" s="44"/>
      <c r="N58" s="44"/>
      <c r="O58" s="93"/>
      <c r="R58" s="22"/>
      <c r="S58" s="22"/>
      <c r="T58" s="22"/>
    </row>
    <row r="59" spans="2:20" x14ac:dyDescent="0.25">
      <c r="B59" s="15"/>
      <c r="C59" s="162">
        <v>24</v>
      </c>
      <c r="D59" s="164" t="s">
        <v>111</v>
      </c>
      <c r="E59" s="73">
        <f>F59*Uurtarieven!$G$17+G59*Uurtarieven!$G$18+H59*Uurtarieven!$G$19+I59*Uurtarieven!$G$20+J59*Uurtarieven!$G$21+K59*Uurtarieven!$G$22+L59*Uurtarieven!$G$23+M59*Uurtarieven!$G$24+N59*Uurtarieven!$G$25+Werkpakketten!O59</f>
        <v>0</v>
      </c>
      <c r="F59" s="44"/>
      <c r="G59" s="45"/>
      <c r="H59" s="44"/>
      <c r="I59" s="44"/>
      <c r="J59" s="44"/>
      <c r="K59" s="44"/>
      <c r="L59" s="44"/>
      <c r="M59" s="44"/>
      <c r="N59" s="44"/>
      <c r="O59" s="93"/>
      <c r="R59" s="22"/>
      <c r="S59" s="22"/>
      <c r="T59" s="22"/>
    </row>
    <row r="60" spans="2:20" x14ac:dyDescent="0.25">
      <c r="B60" s="15"/>
      <c r="C60" s="162">
        <v>25</v>
      </c>
      <c r="D60" s="165" t="s">
        <v>112</v>
      </c>
      <c r="E60" s="73">
        <f>F60*Uurtarieven!$G$17+G60*Uurtarieven!$G$18+H60*Uurtarieven!$G$19+I60*Uurtarieven!$G$20+J60*Uurtarieven!$G$21+K60*Uurtarieven!$G$22+L60*Uurtarieven!$G$23+M60*Uurtarieven!$G$24+N60*Uurtarieven!$G$25+Werkpakketten!O60</f>
        <v>0</v>
      </c>
      <c r="F60" s="44"/>
      <c r="G60" s="45"/>
      <c r="H60" s="44"/>
      <c r="I60" s="44"/>
      <c r="J60" s="44"/>
      <c r="K60" s="44"/>
      <c r="L60" s="44"/>
      <c r="M60" s="44"/>
      <c r="N60" s="44"/>
      <c r="O60" s="93"/>
      <c r="R60" s="22"/>
      <c r="S60" s="22"/>
      <c r="T60" s="22"/>
    </row>
    <row r="61" spans="2:20" x14ac:dyDescent="0.25">
      <c r="B61" s="15"/>
      <c r="C61" s="162">
        <v>25</v>
      </c>
      <c r="D61" s="165" t="s">
        <v>113</v>
      </c>
      <c r="E61" s="73">
        <f>F61*Uurtarieven!$G$17+G61*Uurtarieven!$G$18+H61*Uurtarieven!$G$19+I61*Uurtarieven!$G$20+J61*Uurtarieven!$G$21+K61*Uurtarieven!$G$22+L61*Uurtarieven!$G$23+M61*Uurtarieven!$G$24+N61*Uurtarieven!$G$25+Werkpakketten!O61</f>
        <v>0</v>
      </c>
      <c r="F61" s="44"/>
      <c r="G61" s="45"/>
      <c r="H61" s="44"/>
      <c r="I61" s="44"/>
      <c r="J61" s="44"/>
      <c r="K61" s="44"/>
      <c r="L61" s="44"/>
      <c r="M61" s="44"/>
      <c r="N61" s="44"/>
      <c r="O61" s="93"/>
      <c r="R61" s="22"/>
      <c r="S61" s="22"/>
      <c r="T61" s="22"/>
    </row>
    <row r="62" spans="2:20" x14ac:dyDescent="0.25">
      <c r="B62" s="15"/>
      <c r="C62" s="162">
        <v>26</v>
      </c>
      <c r="D62" s="165" t="s">
        <v>114</v>
      </c>
      <c r="E62" s="73">
        <f>F62*Uurtarieven!$G$17+G62*Uurtarieven!$G$18+H62*Uurtarieven!$G$19+I62*Uurtarieven!$G$20+J62*Uurtarieven!$G$21+K62*Uurtarieven!$G$22+L62*Uurtarieven!$G$23+M62*Uurtarieven!$G$24+N62*Uurtarieven!$G$25+Werkpakketten!O62</f>
        <v>0</v>
      </c>
      <c r="F62" s="44"/>
      <c r="G62" s="45"/>
      <c r="H62" s="44"/>
      <c r="I62" s="44"/>
      <c r="J62" s="44"/>
      <c r="K62" s="44"/>
      <c r="L62" s="44"/>
      <c r="M62" s="44"/>
      <c r="N62" s="44"/>
      <c r="O62" s="93"/>
      <c r="R62" s="22"/>
      <c r="S62" s="22"/>
      <c r="T62" s="22"/>
    </row>
    <row r="63" spans="2:20" x14ac:dyDescent="0.25">
      <c r="B63" s="15"/>
      <c r="C63" s="162">
        <v>26</v>
      </c>
      <c r="D63" s="165" t="s">
        <v>115</v>
      </c>
      <c r="E63" s="73">
        <f>F63*Uurtarieven!$G$17+G63*Uurtarieven!$G$18+H63*Uurtarieven!$G$19+I63*Uurtarieven!$G$20+J63*Uurtarieven!$G$21+K63*Uurtarieven!$G$22+L63*Uurtarieven!$G$23+M63*Uurtarieven!$G$24+N63*Uurtarieven!$G$25+Werkpakketten!O63</f>
        <v>0</v>
      </c>
      <c r="F63" s="44"/>
      <c r="G63" s="45"/>
      <c r="H63" s="44"/>
      <c r="I63" s="44"/>
      <c r="J63" s="44"/>
      <c r="K63" s="44"/>
      <c r="L63" s="44"/>
      <c r="M63" s="44"/>
      <c r="N63" s="44"/>
      <c r="O63" s="93"/>
      <c r="R63" s="22"/>
      <c r="S63" s="22"/>
      <c r="T63" s="22"/>
    </row>
    <row r="64" spans="2:20" x14ac:dyDescent="0.25">
      <c r="B64" s="15"/>
      <c r="C64" s="162">
        <v>27</v>
      </c>
      <c r="D64" s="165" t="s">
        <v>116</v>
      </c>
      <c r="E64" s="73">
        <f>F64*Uurtarieven!$G$17+G64*Uurtarieven!$G$18+H64*Uurtarieven!$G$19+I64*Uurtarieven!$G$20+J64*Uurtarieven!$G$21+K64*Uurtarieven!$G$22+L64*Uurtarieven!$G$23+M64*Uurtarieven!$G$24+N64*Uurtarieven!$G$25+Werkpakketten!O64</f>
        <v>0</v>
      </c>
      <c r="F64" s="44"/>
      <c r="G64" s="45"/>
      <c r="H64" s="44"/>
      <c r="I64" s="44"/>
      <c r="J64" s="44"/>
      <c r="K64" s="44"/>
      <c r="L64" s="44"/>
      <c r="M64" s="44"/>
      <c r="N64" s="44"/>
      <c r="O64" s="93"/>
      <c r="R64" s="22"/>
      <c r="S64" s="22"/>
      <c r="T64" s="22"/>
    </row>
    <row r="65" spans="2:20" x14ac:dyDescent="0.25">
      <c r="B65" s="15"/>
      <c r="C65" s="162">
        <v>27</v>
      </c>
      <c r="D65" s="165" t="s">
        <v>117</v>
      </c>
      <c r="E65" s="73">
        <f>F65*Uurtarieven!$G$17+G65*Uurtarieven!$G$18+H65*Uurtarieven!$G$19+I65*Uurtarieven!$G$20+J65*Uurtarieven!$G$21+K65*Uurtarieven!$G$22+L65*Uurtarieven!$G$23+M65*Uurtarieven!$G$24+N65*Uurtarieven!$G$25+Werkpakketten!O65</f>
        <v>0</v>
      </c>
      <c r="F65" s="44"/>
      <c r="G65" s="45"/>
      <c r="H65" s="44"/>
      <c r="I65" s="44"/>
      <c r="J65" s="44"/>
      <c r="K65" s="44"/>
      <c r="L65" s="44"/>
      <c r="M65" s="44"/>
      <c r="N65" s="44"/>
      <c r="O65" s="93"/>
      <c r="R65" s="22"/>
      <c r="S65" s="22"/>
      <c r="T65" s="22"/>
    </row>
    <row r="66" spans="2:20" x14ac:dyDescent="0.25">
      <c r="B66" s="15"/>
      <c r="C66" s="162">
        <v>28</v>
      </c>
      <c r="D66" s="165" t="s">
        <v>118</v>
      </c>
      <c r="E66" s="73">
        <f>F66*Uurtarieven!$G$17+G66*Uurtarieven!$G$18+H66*Uurtarieven!$G$19+I66*Uurtarieven!$G$20+J66*Uurtarieven!$G$21+K66*Uurtarieven!$G$22+L66*Uurtarieven!$G$23+M66*Uurtarieven!$G$24+N66*Uurtarieven!$G$25+Werkpakketten!O66</f>
        <v>0</v>
      </c>
      <c r="F66" s="44"/>
      <c r="G66" s="45"/>
      <c r="H66" s="44"/>
      <c r="I66" s="44"/>
      <c r="J66" s="44"/>
      <c r="K66" s="44"/>
      <c r="L66" s="44"/>
      <c r="M66" s="44"/>
      <c r="N66" s="44"/>
      <c r="O66" s="93"/>
      <c r="R66" s="22"/>
      <c r="S66" s="22"/>
      <c r="T66" s="22"/>
    </row>
    <row r="67" spans="2:20" x14ac:dyDescent="0.25">
      <c r="B67" s="15"/>
      <c r="C67" s="162">
        <v>28</v>
      </c>
      <c r="D67" s="165" t="s">
        <v>119</v>
      </c>
      <c r="E67" s="73">
        <f>F67*Uurtarieven!$G$17+G67*Uurtarieven!$G$18+H67*Uurtarieven!$G$19+I67*Uurtarieven!$G$20+J67*Uurtarieven!$G$21+K67*Uurtarieven!$G$22+L67*Uurtarieven!$G$23+M67*Uurtarieven!$G$24+N67*Uurtarieven!$G$25+Werkpakketten!O67</f>
        <v>0</v>
      </c>
      <c r="F67" s="44"/>
      <c r="G67" s="45"/>
      <c r="H67" s="44"/>
      <c r="I67" s="44"/>
      <c r="J67" s="44"/>
      <c r="K67" s="44"/>
      <c r="L67" s="44"/>
      <c r="M67" s="44"/>
      <c r="N67" s="44"/>
      <c r="O67" s="93"/>
      <c r="R67" s="22"/>
      <c r="S67" s="22"/>
      <c r="T67" s="22"/>
    </row>
    <row r="68" spans="2:20" x14ac:dyDescent="0.25">
      <c r="B68" s="15"/>
      <c r="C68" s="162">
        <v>29</v>
      </c>
      <c r="D68" s="165" t="s">
        <v>120</v>
      </c>
      <c r="E68" s="73">
        <f>F68*Uurtarieven!$G$17+G68*Uurtarieven!$G$18+H68*Uurtarieven!$G$19+I68*Uurtarieven!$G$20+J68*Uurtarieven!$G$21+K68*Uurtarieven!$G$22+L68*Uurtarieven!$G$23+M68*Uurtarieven!$G$24+N68*Uurtarieven!$G$25+Werkpakketten!O68</f>
        <v>0</v>
      </c>
      <c r="F68" s="44"/>
      <c r="G68" s="45"/>
      <c r="H68" s="44"/>
      <c r="I68" s="44"/>
      <c r="J68" s="44"/>
      <c r="K68" s="44"/>
      <c r="L68" s="44"/>
      <c r="M68" s="44"/>
      <c r="N68" s="44"/>
      <c r="O68" s="93"/>
      <c r="R68" s="22"/>
      <c r="S68" s="22"/>
      <c r="T68" s="22"/>
    </row>
    <row r="69" spans="2:20" x14ac:dyDescent="0.25">
      <c r="B69" s="15"/>
      <c r="C69" s="162">
        <v>30</v>
      </c>
      <c r="D69" s="165" t="s">
        <v>121</v>
      </c>
      <c r="E69" s="73">
        <f>F69*Uurtarieven!$G$17+G69*Uurtarieven!$G$18+H69*Uurtarieven!$G$19+I69*Uurtarieven!$G$20+J69*Uurtarieven!$G$21+K69*Uurtarieven!$G$22+L69*Uurtarieven!$G$23+M69*Uurtarieven!$G$24+N69*Uurtarieven!$G$25+Werkpakketten!O69</f>
        <v>0</v>
      </c>
      <c r="F69" s="44"/>
      <c r="G69" s="45"/>
      <c r="H69" s="44"/>
      <c r="I69" s="44"/>
      <c r="J69" s="44"/>
      <c r="K69" s="44"/>
      <c r="L69" s="44"/>
      <c r="M69" s="44"/>
      <c r="N69" s="44"/>
      <c r="O69" s="93"/>
    </row>
    <row r="70" spans="2:20" x14ac:dyDescent="0.25">
      <c r="B70" s="15"/>
      <c r="C70" s="162">
        <v>30</v>
      </c>
      <c r="D70" s="165" t="s">
        <v>122</v>
      </c>
      <c r="E70" s="73">
        <f>F70*Uurtarieven!$G$17+G70*Uurtarieven!$G$18+H70*Uurtarieven!$G$19+I70*Uurtarieven!$G$20+J70*Uurtarieven!$G$21+K70*Uurtarieven!$G$22+L70*Uurtarieven!$G$23+M70*Uurtarieven!$G$24+N70*Uurtarieven!$G$25+Werkpakketten!O70</f>
        <v>0</v>
      </c>
      <c r="F70" s="44"/>
      <c r="G70" s="45"/>
      <c r="H70" s="44"/>
      <c r="I70" s="44"/>
      <c r="J70" s="44"/>
      <c r="K70" s="44"/>
      <c r="L70" s="44"/>
      <c r="M70" s="44"/>
      <c r="N70" s="44"/>
      <c r="O70" s="93"/>
    </row>
    <row r="71" spans="2:20" x14ac:dyDescent="0.25">
      <c r="B71" s="15"/>
      <c r="C71" s="162">
        <v>31</v>
      </c>
      <c r="D71" s="165" t="s">
        <v>123</v>
      </c>
      <c r="E71" s="73">
        <f>F71*Uurtarieven!$G$17+G71*Uurtarieven!$G$18+H71*Uurtarieven!$G$19+I71*Uurtarieven!$G$20+J71*Uurtarieven!$G$21+K71*Uurtarieven!$G$22+L71*Uurtarieven!$G$23+M71*Uurtarieven!$G$24+N71*Uurtarieven!$G$25+Werkpakketten!O71</f>
        <v>0</v>
      </c>
      <c r="F71" s="44"/>
      <c r="G71" s="45"/>
      <c r="H71" s="44"/>
      <c r="I71" s="44"/>
      <c r="J71" s="44"/>
      <c r="K71" s="44"/>
      <c r="L71" s="44"/>
      <c r="M71" s="44"/>
      <c r="N71" s="44"/>
      <c r="O71" s="93"/>
    </row>
    <row r="72" spans="2:20" x14ac:dyDescent="0.25">
      <c r="B72" s="15"/>
      <c r="C72" s="162">
        <v>31</v>
      </c>
      <c r="D72" s="165" t="s">
        <v>124</v>
      </c>
      <c r="E72" s="73">
        <f>F72*Uurtarieven!$G$17+G72*Uurtarieven!$G$18+H72*Uurtarieven!$G$19+I72*Uurtarieven!$G$20+J72*Uurtarieven!$G$21+K72*Uurtarieven!$G$22+L72*Uurtarieven!$G$23+M72*Uurtarieven!$G$24+N72*Uurtarieven!$G$25+Werkpakketten!O72</f>
        <v>0</v>
      </c>
      <c r="F72" s="44"/>
      <c r="G72" s="45"/>
      <c r="H72" s="44"/>
      <c r="I72" s="44"/>
      <c r="J72" s="44"/>
      <c r="K72" s="44"/>
      <c r="L72" s="44"/>
      <c r="M72" s="44"/>
      <c r="N72" s="44"/>
      <c r="O72" s="93"/>
    </row>
    <row r="73" spans="2:20" x14ac:dyDescent="0.25">
      <c r="B73" s="15"/>
      <c r="C73" s="162">
        <v>32</v>
      </c>
      <c r="D73" s="164" t="s">
        <v>125</v>
      </c>
      <c r="E73" s="73">
        <f>F73*Uurtarieven!$G$17+G73*Uurtarieven!$G$18+H73*Uurtarieven!$G$19+I73*Uurtarieven!$G$20+J73*Uurtarieven!$G$21+K73*Uurtarieven!$G$22+L73*Uurtarieven!$G$23+M73*Uurtarieven!$G$24+N73*Uurtarieven!$G$25+Werkpakketten!O73</f>
        <v>0</v>
      </c>
      <c r="F73" s="44"/>
      <c r="G73" s="45"/>
      <c r="H73" s="44"/>
      <c r="I73" s="44"/>
      <c r="J73" s="44"/>
      <c r="K73" s="44"/>
      <c r="L73" s="44"/>
      <c r="M73" s="44"/>
      <c r="N73" s="44"/>
      <c r="O73" s="93"/>
    </row>
    <row r="74" spans="2:20" x14ac:dyDescent="0.25">
      <c r="B74" s="15"/>
      <c r="C74" s="162">
        <v>33</v>
      </c>
      <c r="D74" s="164" t="s">
        <v>126</v>
      </c>
      <c r="E74" s="73">
        <f>F74*Uurtarieven!$G$17+G74*Uurtarieven!$G$18+H74*Uurtarieven!$G$19+I74*Uurtarieven!$G$20+J74*Uurtarieven!$G$21+K74*Uurtarieven!$G$22+L74*Uurtarieven!$G$23+M74*Uurtarieven!$G$24+N74*Uurtarieven!$G$25+Werkpakketten!O74</f>
        <v>0</v>
      </c>
      <c r="F74" s="44"/>
      <c r="G74" s="45"/>
      <c r="H74" s="44"/>
      <c r="I74" s="44"/>
      <c r="J74" s="44"/>
      <c r="K74" s="44"/>
      <c r="L74" s="44"/>
      <c r="M74" s="44"/>
      <c r="N74" s="44"/>
      <c r="O74" s="93"/>
    </row>
    <row r="75" spans="2:20" x14ac:dyDescent="0.25">
      <c r="B75" s="15"/>
      <c r="C75" s="162">
        <v>34</v>
      </c>
      <c r="D75" s="164" t="s">
        <v>127</v>
      </c>
      <c r="E75" s="73">
        <f>F75*Uurtarieven!$G$17+G75*Uurtarieven!$G$18+H75*Uurtarieven!$G$19+I75*Uurtarieven!$G$20+J75*Uurtarieven!$G$21+K75*Uurtarieven!$G$22+L75*Uurtarieven!$G$23+M75*Uurtarieven!$G$24+N75*Uurtarieven!$G$25+Werkpakketten!O75</f>
        <v>0</v>
      </c>
      <c r="F75" s="44"/>
      <c r="G75" s="45"/>
      <c r="H75" s="44"/>
      <c r="I75" s="44"/>
      <c r="J75" s="44"/>
      <c r="K75" s="44"/>
      <c r="L75" s="44"/>
      <c r="M75" s="44"/>
      <c r="N75" s="44"/>
      <c r="O75" s="93"/>
    </row>
    <row r="76" spans="2:20" x14ac:dyDescent="0.25">
      <c r="B76" s="15"/>
      <c r="C76" s="162">
        <v>34</v>
      </c>
      <c r="D76" s="166" t="s">
        <v>128</v>
      </c>
      <c r="E76" s="73">
        <f>F76*Uurtarieven!$G$17+G76*Uurtarieven!$G$18+H76*Uurtarieven!$G$19+I76*Uurtarieven!$G$20+J76*Uurtarieven!$G$21+K76*Uurtarieven!$G$22+L76*Uurtarieven!$G$23+M76*Uurtarieven!$G$24+N76*Uurtarieven!$G$25+Werkpakketten!O76</f>
        <v>0</v>
      </c>
      <c r="F76" s="44"/>
      <c r="G76" s="45"/>
      <c r="H76" s="44"/>
      <c r="I76" s="44"/>
      <c r="J76" s="44"/>
      <c r="K76" s="44"/>
      <c r="L76" s="44"/>
      <c r="M76" s="44"/>
      <c r="N76" s="44"/>
      <c r="O76" s="93"/>
    </row>
    <row r="77" spans="2:20" x14ac:dyDescent="0.25">
      <c r="B77" s="15"/>
      <c r="C77" s="14"/>
      <c r="D77" s="148" t="s">
        <v>56</v>
      </c>
      <c r="E77" s="73">
        <v>300000</v>
      </c>
      <c r="F77" s="71"/>
      <c r="G77" s="132"/>
      <c r="H77" s="71"/>
      <c r="I77" s="71"/>
      <c r="J77" s="71"/>
      <c r="K77" s="71"/>
      <c r="L77" s="71"/>
      <c r="M77" s="71"/>
      <c r="N77" s="71"/>
      <c r="O77" s="133"/>
    </row>
    <row r="78" spans="2:20" x14ac:dyDescent="0.25">
      <c r="B78" s="15"/>
      <c r="C78" s="14"/>
      <c r="D78" s="149" t="s">
        <v>57</v>
      </c>
      <c r="E78" s="139">
        <f>SUM(E23:E77)</f>
        <v>300000</v>
      </c>
      <c r="F78" s="135"/>
      <c r="G78" s="136"/>
      <c r="H78" s="135"/>
      <c r="I78" s="135"/>
      <c r="J78" s="135"/>
      <c r="K78" s="135"/>
      <c r="L78" s="135"/>
      <c r="M78" s="135"/>
      <c r="N78" s="135"/>
      <c r="O78" s="137"/>
    </row>
    <row r="79" spans="2:20" ht="30.6" customHeight="1" thickBot="1" x14ac:dyDescent="0.3">
      <c r="B79" s="46"/>
      <c r="C79" s="47"/>
      <c r="D79" s="150" t="s">
        <v>58</v>
      </c>
      <c r="E79" s="138">
        <f>SUM(E23:E76)</f>
        <v>0</v>
      </c>
      <c r="F79" s="47"/>
      <c r="G79" s="47"/>
      <c r="H79" s="47"/>
      <c r="I79" s="47"/>
      <c r="J79" s="47"/>
      <c r="K79" s="47"/>
      <c r="L79" s="47"/>
      <c r="M79" s="47"/>
      <c r="N79" s="47"/>
      <c r="O79" s="48"/>
    </row>
    <row r="80" spans="2:20" x14ac:dyDescent="0.25">
      <c r="B80" s="14"/>
      <c r="C80" s="14"/>
      <c r="D80" s="29"/>
      <c r="E80" s="49"/>
      <c r="F80" s="14"/>
      <c r="G80" s="14"/>
      <c r="H80" s="14"/>
      <c r="I80" s="14"/>
      <c r="J80" s="14"/>
      <c r="K80" s="14"/>
      <c r="L80" s="14"/>
      <c r="M80" s="14"/>
      <c r="N80" s="14"/>
      <c r="O80" s="33"/>
    </row>
    <row r="81" spans="1:20" ht="14.4" thickBot="1" x14ac:dyDescent="0.3">
      <c r="A81" s="14"/>
      <c r="B81" s="14"/>
      <c r="C81" s="14"/>
      <c r="D81" s="14"/>
      <c r="E81" s="29"/>
      <c r="F81" s="14"/>
      <c r="G81" s="33"/>
      <c r="H81" s="29"/>
      <c r="I81" s="29"/>
      <c r="J81" s="14"/>
      <c r="K81" s="14"/>
      <c r="L81" s="14"/>
      <c r="M81" s="14"/>
      <c r="N81" s="14"/>
      <c r="O81" s="14"/>
      <c r="P81" s="14"/>
    </row>
    <row r="82" spans="1:20" ht="28.2" customHeight="1" x14ac:dyDescent="0.4">
      <c r="B82" s="91"/>
      <c r="C82" s="13"/>
      <c r="D82" s="134" t="s">
        <v>40</v>
      </c>
      <c r="E82" s="65"/>
      <c r="F82" s="66"/>
      <c r="G82" s="65"/>
      <c r="H82" s="65"/>
      <c r="I82" s="65"/>
      <c r="J82" s="65"/>
      <c r="K82" s="65"/>
      <c r="L82" s="65"/>
      <c r="M82" s="65"/>
      <c r="N82" s="52"/>
      <c r="O82" s="53"/>
    </row>
    <row r="83" spans="1:20" ht="14.25" customHeight="1" x14ac:dyDescent="0.25">
      <c r="B83" s="54"/>
      <c r="C83" s="55"/>
      <c r="D83" s="55"/>
      <c r="E83" s="29"/>
      <c r="F83" s="14"/>
      <c r="G83" s="33"/>
      <c r="H83" s="33"/>
      <c r="I83" s="33"/>
      <c r="J83" s="33"/>
      <c r="K83" s="33"/>
      <c r="L83" s="33"/>
      <c r="M83" s="33"/>
      <c r="N83" s="33"/>
      <c r="O83" s="56"/>
    </row>
    <row r="84" spans="1:20" s="31" customFormat="1" ht="83.4" x14ac:dyDescent="0.3">
      <c r="B84" s="201"/>
      <c r="C84" s="202"/>
      <c r="D84" s="32" t="s">
        <v>10</v>
      </c>
      <c r="E84" s="57"/>
      <c r="F84" s="174" t="s">
        <v>13</v>
      </c>
      <c r="G84" s="72" t="s">
        <v>24</v>
      </c>
      <c r="H84" s="34" t="s">
        <v>25</v>
      </c>
      <c r="I84" s="35" t="s">
        <v>17</v>
      </c>
      <c r="J84" s="34" t="s">
        <v>15</v>
      </c>
      <c r="K84" s="35" t="s">
        <v>18</v>
      </c>
      <c r="L84" s="34" t="s">
        <v>16</v>
      </c>
      <c r="M84" s="34" t="s">
        <v>8</v>
      </c>
      <c r="N84" s="34" t="s">
        <v>9</v>
      </c>
      <c r="O84" s="89"/>
      <c r="R84" s="25"/>
      <c r="S84" s="25"/>
      <c r="T84" s="25"/>
    </row>
    <row r="85" spans="1:20" ht="14.4" x14ac:dyDescent="0.3">
      <c r="B85" s="15"/>
      <c r="C85" s="14"/>
      <c r="D85" s="14"/>
      <c r="E85" s="70" t="s">
        <v>27</v>
      </c>
      <c r="F85" s="37" t="s">
        <v>32</v>
      </c>
      <c r="G85" s="37" t="s">
        <v>32</v>
      </c>
      <c r="H85" s="37" t="s">
        <v>32</v>
      </c>
      <c r="I85" s="37" t="s">
        <v>32</v>
      </c>
      <c r="J85" s="37" t="s">
        <v>32</v>
      </c>
      <c r="K85" s="37" t="s">
        <v>32</v>
      </c>
      <c r="L85" s="37" t="s">
        <v>32</v>
      </c>
      <c r="M85" s="37" t="s">
        <v>32</v>
      </c>
      <c r="N85" s="37" t="s">
        <v>32</v>
      </c>
      <c r="O85" s="43"/>
    </row>
    <row r="86" spans="1:20" x14ac:dyDescent="0.25">
      <c r="B86" s="15"/>
      <c r="C86" s="14"/>
      <c r="D86" s="161" t="s">
        <v>72</v>
      </c>
      <c r="E86" s="59">
        <f>F86*Uurtarieven!$G$17+G86*Uurtarieven!$G$18+H86*Uurtarieven!$G$19+I86*Uurtarieven!$G$20+J86*Uurtarieven!$G$21+K86*Uurtarieven!$G$22+L86*Uurtarieven!$G$23+M86*Uurtarieven!$G$24+N86*Uurtarieven!$G$25+Werkpakketten!O86</f>
        <v>0</v>
      </c>
      <c r="F86" s="71">
        <v>900</v>
      </c>
      <c r="G86" s="71">
        <v>1150</v>
      </c>
      <c r="H86" s="71">
        <v>800</v>
      </c>
      <c r="I86" s="71">
        <v>200</v>
      </c>
      <c r="J86" s="71">
        <v>800</v>
      </c>
      <c r="K86" s="71">
        <v>200</v>
      </c>
      <c r="L86" s="71">
        <v>200</v>
      </c>
      <c r="M86" s="71">
        <v>0</v>
      </c>
      <c r="N86" s="71">
        <v>1050</v>
      </c>
      <c r="O86" s="133"/>
    </row>
    <row r="87" spans="1:20" ht="25.2" customHeight="1" thickBot="1" x14ac:dyDescent="0.3">
      <c r="B87" s="46"/>
      <c r="C87" s="50"/>
      <c r="D87" s="67" t="s">
        <v>7</v>
      </c>
      <c r="E87" s="68">
        <f>SUM(E86:E86)</f>
        <v>0</v>
      </c>
      <c r="F87" s="47"/>
      <c r="G87" s="51"/>
      <c r="H87" s="51"/>
      <c r="I87" s="51"/>
      <c r="J87" s="51"/>
      <c r="K87" s="51"/>
      <c r="L87" s="51"/>
      <c r="M87" s="51"/>
      <c r="N87" s="51"/>
      <c r="O87" s="48"/>
    </row>
    <row r="88" spans="1:20" x14ac:dyDescent="0.25">
      <c r="A88" s="14"/>
      <c r="B88" s="13"/>
      <c r="C88" s="30"/>
      <c r="D88" s="30"/>
      <c r="E88" s="60"/>
      <c r="F88" s="13"/>
      <c r="G88" s="52"/>
      <c r="H88" s="52"/>
      <c r="I88" s="52"/>
      <c r="J88" s="52"/>
      <c r="K88" s="52"/>
      <c r="L88" s="52"/>
      <c r="M88" s="52"/>
      <c r="N88" s="52"/>
      <c r="O88" s="52"/>
      <c r="P88" s="14"/>
    </row>
    <row r="89" spans="1:20" ht="14.4" thickBot="1" x14ac:dyDescent="0.3">
      <c r="B89" s="14"/>
      <c r="C89" s="14"/>
      <c r="D89" s="14"/>
      <c r="E89" s="29"/>
      <c r="F89" s="14"/>
      <c r="G89" s="33"/>
      <c r="H89" s="14"/>
      <c r="I89" s="14"/>
      <c r="J89" s="14"/>
      <c r="K89" s="14"/>
      <c r="L89" s="14"/>
      <c r="M89" s="14"/>
      <c r="N89" s="14"/>
      <c r="O89" s="14"/>
      <c r="P89" s="14"/>
    </row>
    <row r="90" spans="1:20" s="69" customFormat="1" ht="32.4" customHeight="1" x14ac:dyDescent="0.4">
      <c r="A90" s="31"/>
      <c r="B90" s="151"/>
      <c r="C90" s="152"/>
      <c r="D90" s="134" t="s">
        <v>41</v>
      </c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3"/>
    </row>
    <row r="91" spans="1:20" s="31" customFormat="1" ht="83.4" x14ac:dyDescent="0.3">
      <c r="B91" s="201"/>
      <c r="C91" s="202"/>
      <c r="D91" s="32" t="s">
        <v>10</v>
      </c>
      <c r="E91" s="57"/>
      <c r="F91" s="87" t="s">
        <v>13</v>
      </c>
      <c r="G91" s="72" t="s">
        <v>24</v>
      </c>
      <c r="H91" s="34" t="s">
        <v>25</v>
      </c>
      <c r="I91" s="35" t="s">
        <v>17</v>
      </c>
      <c r="J91" s="34" t="s">
        <v>15</v>
      </c>
      <c r="K91" s="35" t="s">
        <v>18</v>
      </c>
      <c r="L91" s="34" t="s">
        <v>16</v>
      </c>
      <c r="M91" s="34" t="s">
        <v>8</v>
      </c>
      <c r="N91" s="34" t="s">
        <v>9</v>
      </c>
      <c r="O91" s="89"/>
      <c r="R91" s="25"/>
      <c r="S91" s="25"/>
      <c r="T91" s="25"/>
    </row>
    <row r="92" spans="1:20" ht="14.4" x14ac:dyDescent="0.3">
      <c r="B92" s="15"/>
      <c r="C92" s="14"/>
      <c r="D92" s="14"/>
      <c r="E92" s="70" t="s">
        <v>27</v>
      </c>
      <c r="F92" s="37" t="s">
        <v>32</v>
      </c>
      <c r="G92" s="37" t="s">
        <v>32</v>
      </c>
      <c r="H92" s="37" t="s">
        <v>32</v>
      </c>
      <c r="I92" s="37" t="s">
        <v>32</v>
      </c>
      <c r="J92" s="37" t="s">
        <v>32</v>
      </c>
      <c r="K92" s="37" t="s">
        <v>32</v>
      </c>
      <c r="L92" s="37" t="s">
        <v>32</v>
      </c>
      <c r="M92" s="37" t="s">
        <v>32</v>
      </c>
      <c r="N92" s="37" t="s">
        <v>32</v>
      </c>
      <c r="O92" s="43"/>
    </row>
    <row r="93" spans="1:20" x14ac:dyDescent="0.25">
      <c r="B93" s="15"/>
      <c r="C93" s="14"/>
      <c r="D93" s="161" t="s">
        <v>73</v>
      </c>
      <c r="E93" s="59">
        <f>F93*Uurtarieven!$G$17+G93*Uurtarieven!$G$18+H93*Uurtarieven!$G$19+I93*Uurtarieven!$G$20+J93*Uurtarieven!$G$21+K93*Uurtarieven!$G$22+L93*Uurtarieven!$G$23+M93*Uurtarieven!$G$24+N93*Uurtarieven!$G$25+Werkpakketten!O93</f>
        <v>0</v>
      </c>
      <c r="F93" s="71">
        <v>1250</v>
      </c>
      <c r="G93" s="71">
        <v>450</v>
      </c>
      <c r="H93" s="71">
        <v>1350</v>
      </c>
      <c r="I93" s="71">
        <v>200</v>
      </c>
      <c r="J93" s="71">
        <v>800</v>
      </c>
      <c r="K93" s="71">
        <v>200</v>
      </c>
      <c r="L93" s="71">
        <v>200</v>
      </c>
      <c r="M93" s="71">
        <v>2100</v>
      </c>
      <c r="N93" s="71">
        <v>3150</v>
      </c>
      <c r="O93" s="133"/>
    </row>
    <row r="94" spans="1:20" ht="27.6" customHeight="1" thickBot="1" x14ac:dyDescent="0.3">
      <c r="B94" s="46"/>
      <c r="C94" s="50"/>
      <c r="D94" s="67" t="s">
        <v>7</v>
      </c>
      <c r="E94" s="68">
        <f>SUM(E93:E93)</f>
        <v>0</v>
      </c>
      <c r="F94" s="47"/>
      <c r="G94" s="51"/>
      <c r="H94" s="51"/>
      <c r="I94" s="51"/>
      <c r="J94" s="51"/>
      <c r="K94" s="51"/>
      <c r="L94" s="51"/>
      <c r="M94" s="51"/>
      <c r="N94" s="51"/>
      <c r="O94" s="48"/>
    </row>
    <row r="95" spans="1:20" x14ac:dyDescent="0.25">
      <c r="A95" s="14"/>
      <c r="B95" s="14"/>
      <c r="C95" s="14"/>
      <c r="D95" s="14"/>
      <c r="E95" s="29"/>
      <c r="F95" s="14"/>
      <c r="G95" s="33"/>
      <c r="H95" s="14"/>
      <c r="I95" s="14"/>
      <c r="J95" s="14"/>
      <c r="K95" s="14"/>
      <c r="L95" s="14"/>
      <c r="M95" s="14"/>
      <c r="N95" s="14"/>
      <c r="O95" s="14"/>
      <c r="P95" s="14"/>
    </row>
    <row r="96" spans="1:20" x14ac:dyDescent="0.25">
      <c r="A96" s="14"/>
      <c r="B96" s="14"/>
      <c r="C96" s="14"/>
      <c r="D96" s="14"/>
      <c r="E96" s="29"/>
      <c r="F96" s="29"/>
      <c r="G96" s="29"/>
      <c r="H96" s="29"/>
      <c r="I96" s="29"/>
      <c r="J96" s="14"/>
      <c r="K96" s="14"/>
      <c r="L96" s="14"/>
      <c r="M96" s="14"/>
      <c r="N96" s="14"/>
      <c r="O96" s="14"/>
      <c r="P96" s="14"/>
    </row>
    <row r="97" spans="1:20" ht="20.100000000000001" customHeight="1" x14ac:dyDescent="0.25">
      <c r="A97" s="14"/>
      <c r="B97" s="14"/>
      <c r="C97" s="14"/>
      <c r="D97" s="14"/>
      <c r="E97" s="29"/>
      <c r="F97" s="29"/>
      <c r="G97" s="29"/>
      <c r="H97" s="29"/>
      <c r="I97" s="29"/>
      <c r="J97" s="14"/>
      <c r="K97" s="14"/>
      <c r="L97" s="14"/>
      <c r="M97" s="14"/>
      <c r="N97" s="14"/>
      <c r="O97" s="14"/>
      <c r="P97" s="14"/>
    </row>
    <row r="98" spans="1:20" ht="20.100000000000001" customHeight="1" x14ac:dyDescent="0.25">
      <c r="A98" s="14"/>
      <c r="B98" s="14"/>
      <c r="C98" s="14"/>
      <c r="D98" s="14"/>
      <c r="E98" s="29"/>
      <c r="F98" s="29"/>
      <c r="G98" s="29"/>
      <c r="H98" s="29"/>
      <c r="I98" s="29"/>
      <c r="J98" s="14"/>
      <c r="K98" s="14"/>
      <c r="L98" s="14"/>
      <c r="M98" s="14"/>
      <c r="N98" s="14"/>
      <c r="O98" s="14"/>
      <c r="P98" s="14"/>
    </row>
    <row r="99" spans="1:20" ht="20.100000000000001" customHeight="1" x14ac:dyDescent="0.25">
      <c r="A99" s="14"/>
      <c r="B99" s="14"/>
      <c r="C99" s="14"/>
      <c r="D99" s="14"/>
      <c r="E99" s="29"/>
      <c r="F99" s="29"/>
      <c r="G99" s="29"/>
      <c r="H99" s="29"/>
      <c r="I99" s="29"/>
      <c r="J99" s="14"/>
      <c r="K99" s="14"/>
      <c r="L99" s="14"/>
      <c r="M99" s="14"/>
      <c r="N99" s="14"/>
      <c r="O99" s="14"/>
      <c r="P99" s="14"/>
    </row>
    <row r="100" spans="1:20" x14ac:dyDescent="0.25">
      <c r="F100" s="24"/>
      <c r="G100" s="24"/>
    </row>
    <row r="101" spans="1:20" x14ac:dyDescent="0.25">
      <c r="F101" s="24"/>
      <c r="G101" s="24"/>
    </row>
    <row r="102" spans="1:20" x14ac:dyDescent="0.25">
      <c r="F102" s="24"/>
      <c r="G102" s="24"/>
    </row>
    <row r="103" spans="1:20" x14ac:dyDescent="0.25">
      <c r="F103" s="24"/>
      <c r="G103" s="24"/>
    </row>
    <row r="104" spans="1:20" x14ac:dyDescent="0.25">
      <c r="E104" s="22"/>
      <c r="F104" s="24"/>
      <c r="G104" s="24"/>
      <c r="R104" s="22"/>
      <c r="S104" s="22"/>
      <c r="T104" s="22"/>
    </row>
    <row r="105" spans="1:20" ht="20.100000000000001" customHeight="1" x14ac:dyDescent="0.25">
      <c r="E105" s="22"/>
      <c r="F105" s="24"/>
      <c r="G105" s="24"/>
      <c r="R105" s="22"/>
      <c r="S105" s="22"/>
      <c r="T105" s="22"/>
    </row>
    <row r="106" spans="1:20" x14ac:dyDescent="0.25">
      <c r="E106" s="22"/>
      <c r="H106" s="29"/>
      <c r="I106" s="29"/>
      <c r="R106" s="22"/>
      <c r="S106" s="22"/>
      <c r="T106" s="22"/>
    </row>
  </sheetData>
  <sheetProtection algorithmName="SHA-512" hashValue="Ykc2ohCq6ZVkupkhGrtcIsI6rSS1woQJZQUbSBAfvRe3793SYBuAWFoHSXjzCvnQYaD/bZZLsnTaGtw6HBiJyA==" saltValue="uDdVbUHGfZFpI/Z/bA/ZKw==" spinCount="100000" sheet="1" selectLockedCells="1"/>
  <dataConsolidate/>
  <customSheetViews>
    <customSheetView guid="{BCE1261D-F879-45A2-8AEE-B94012C4FE13}" scale="85" showGridLines="0" fitToPage="1">
      <selection activeCell="F11" sqref="F11"/>
      <pageMargins left="0.39370078740157483" right="0.39370078740157483" top="0.39370078740157483" bottom="0.39370078740157483" header="0.31496062992125984" footer="0.31496062992125984"/>
      <pageSetup paperSize="8" scale="42" orientation="portrait" r:id="rId1"/>
    </customSheetView>
  </customSheetViews>
  <mergeCells count="3">
    <mergeCell ref="B91:C91"/>
    <mergeCell ref="B84:C84"/>
    <mergeCell ref="B21:C21"/>
  </mergeCells>
  <dataValidations count="1">
    <dataValidation allowBlank="1" showInputMessage="1" sqref="D17:P17 B11:B12 A2:A20 E5:E16 N2:P2 Q2:XFD18 A82 A90 D90 A91:XFD1048576 A83:XFD89 D82:XFD82 E20:XFD20 D19:N19 P19:XFD19 B17 C18:P18 C4:D16 F4:P16 A21:XFD81" xr:uid="{00000000-0002-0000-0100-000000000000}"/>
  </dataValidations>
  <pageMargins left="0.39370078740157483" right="0.39370078740157483" top="0.39370078740157483" bottom="0.39370078740157483" header="0.31496062992125984" footer="0.31496062992125984"/>
  <pageSetup paperSize="8" scale="51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Uurtarieven</vt:lpstr>
      <vt:lpstr>Werkpakketten</vt:lpstr>
      <vt:lpstr>Uurtarieven!_Hlk1658637</vt:lpstr>
      <vt:lpstr>Werkpakketten!_Hlk1658637</vt:lpstr>
      <vt:lpstr>Uurtarieven!Afdrukbereik</vt:lpstr>
      <vt:lpstr>Werkpakketten!Afdrukbereik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tenniglo@procap.nl</dc:creator>
  <cp:lastModifiedBy>Haci Ergün</cp:lastModifiedBy>
  <cp:lastPrinted>2021-06-23T07:30:53Z</cp:lastPrinted>
  <dcterms:created xsi:type="dcterms:W3CDTF">2019-02-04T09:52:32Z</dcterms:created>
  <dcterms:modified xsi:type="dcterms:W3CDTF">2021-09-23T15:00:26Z</dcterms:modified>
</cp:coreProperties>
</file>